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/>
  <bookViews>
    <workbookView xWindow="0" yWindow="15" windowWidth="8505" windowHeight="11520" tabRatio="767"/>
  </bookViews>
  <sheets>
    <sheet name="Resumo Mensal" sheetId="36" r:id="rId1"/>
    <sheet name="Resumo Acumulado" sheetId="37" r:id="rId2"/>
    <sheet name="Detalhe Oferta" sheetId="33" r:id="rId3"/>
    <sheet name="Resumo Ocupação" sheetId="35" r:id="rId4"/>
    <sheet name="Detalhe Velocidades" sheetId="34" r:id="rId5"/>
    <sheet name="Detalhe Procura" sheetId="5" r:id="rId6"/>
    <sheet name="Validações Mensal" sheetId="30" r:id="rId7"/>
    <sheet name="Validações Acumulado" sheetId="31" r:id="rId8"/>
    <sheet name="Utilização Titulos" sheetId="6" r:id="rId9"/>
  </sheets>
  <externalReferences>
    <externalReference r:id="rId10"/>
    <externalReference r:id="rId11"/>
  </externalReferences>
  <definedNames>
    <definedName name="_xlnm._FilterDatabase" localSheetId="3" hidden="1">'Resumo Ocupação'!$C$22:$O$41</definedName>
    <definedName name="_xlnm.Print_Area" localSheetId="2">'Detalhe Oferta'!$A$1:$Q$50</definedName>
    <definedName name="_xlnm.Print_Area" localSheetId="5">'Detalhe Procura'!$A$1:$M$64</definedName>
    <definedName name="_xlnm.Print_Area" localSheetId="4">'Detalhe Velocidades'!$D$4:$M$92</definedName>
    <definedName name="_xlnm.Print_Area" localSheetId="1">'Resumo Acumulado'!$A$1:$J$39</definedName>
    <definedName name="_xlnm.Print_Area" localSheetId="0">'Resumo Mensal'!$A$2:$J$38</definedName>
    <definedName name="_xlnm.Print_Area" localSheetId="3">'Resumo Ocupação'!$B$1:$P$44</definedName>
    <definedName name="_xlnm.Print_Area" localSheetId="7">'Validações Acumulado'!$B$2:$L$50</definedName>
    <definedName name="_xlnm.Print_Area" localSheetId="6">'Validações Mensal'!$A$2:$N$50</definedName>
    <definedName name="dm">'[2]2002'!$A$1</definedName>
    <definedName name="tb_mes">[1]aux!$A$13:$B$24</definedName>
    <definedName name="tb_wbs">[1]WBS!$A$7:$J$136</definedName>
    <definedName name="_xlnm.Print_Titles" localSheetId="4">'Detalhe Velocidades'!$4:$17</definedName>
  </definedNames>
  <calcPr calcId="125725" calcOnSave="0"/>
</workbook>
</file>

<file path=xl/calcChain.xml><?xml version="1.0" encoding="utf-8"?>
<calcChain xmlns="http://schemas.openxmlformats.org/spreadsheetml/2006/main">
  <c r="L8" i="36"/>
  <c r="L9" l="1"/>
  <c r="L10" l="1"/>
  <c r="L11" s="1"/>
  <c r="L12" s="1"/>
  <c r="L13" s="1"/>
  <c r="L14" s="1"/>
  <c r="L15" s="1"/>
  <c r="L16" s="1"/>
  <c r="L17" s="1"/>
  <c r="L18" s="1"/>
  <c r="R9" i="30" l="1"/>
  <c r="R7" l="1"/>
  <c r="R8"/>
  <c r="F14" i="34" l="1"/>
  <c r="H14"/>
  <c r="L14"/>
  <c r="E14"/>
  <c r="F13"/>
  <c r="H13"/>
  <c r="L13" s="1"/>
  <c r="E13"/>
  <c r="F12"/>
  <c r="H12"/>
  <c r="L12" s="1"/>
  <c r="E12"/>
  <c r="F11"/>
  <c r="H11"/>
  <c r="L11"/>
  <c r="E11"/>
  <c r="F10"/>
  <c r="H10"/>
  <c r="L10" s="1"/>
  <c r="E10"/>
  <c r="F9"/>
  <c r="H9"/>
  <c r="L9" s="1"/>
  <c r="E9"/>
  <c r="I23" i="6"/>
  <c r="I7"/>
  <c r="I5"/>
  <c r="I6"/>
  <c r="I8"/>
  <c r="I9"/>
  <c r="I15"/>
  <c r="H15"/>
  <c r="G15"/>
  <c r="F15"/>
  <c r="E15"/>
  <c r="D15"/>
  <c r="C15"/>
  <c r="A10" i="35"/>
  <c r="A11"/>
  <c r="A12"/>
  <c r="A13"/>
  <c r="A14"/>
  <c r="A15"/>
  <c r="A16"/>
  <c r="A17"/>
  <c r="A18"/>
  <c r="I17" i="6"/>
  <c r="H9"/>
  <c r="H17"/>
  <c r="G9"/>
  <c r="G17"/>
  <c r="F9"/>
  <c r="F17"/>
  <c r="E9"/>
  <c r="E17"/>
  <c r="D9"/>
  <c r="D17"/>
  <c r="C9"/>
  <c r="C17"/>
  <c r="I16"/>
  <c r="H16"/>
  <c r="G16"/>
  <c r="F16"/>
  <c r="E16"/>
  <c r="D16"/>
  <c r="C16"/>
  <c r="I14"/>
  <c r="H14"/>
  <c r="G14"/>
  <c r="F14"/>
  <c r="E14"/>
  <c r="D14"/>
  <c r="C14"/>
  <c r="I13"/>
  <c r="H13"/>
  <c r="G13"/>
  <c r="F13"/>
  <c r="E13"/>
  <c r="D13"/>
  <c r="C13"/>
  <c r="G77" i="34"/>
  <c r="I77"/>
  <c r="J77"/>
  <c r="G12"/>
  <c r="I12"/>
  <c r="J12"/>
  <c r="I21" i="6"/>
  <c r="I22"/>
  <c r="I24"/>
  <c r="I25"/>
  <c r="K59" i="5"/>
  <c r="K58"/>
  <c r="K57"/>
  <c r="K56"/>
  <c r="K55"/>
  <c r="K54"/>
  <c r="K53"/>
  <c r="K52"/>
  <c r="K51"/>
  <c r="K50"/>
  <c r="I89" i="34"/>
  <c r="I88"/>
  <c r="I87"/>
  <c r="G90"/>
  <c r="G89"/>
  <c r="G88"/>
  <c r="G87"/>
  <c r="M14"/>
  <c r="G92"/>
  <c r="I92"/>
  <c r="I90"/>
  <c r="G86"/>
  <c r="I86"/>
  <c r="G85"/>
  <c r="I85"/>
  <c r="G84"/>
  <c r="I84"/>
  <c r="G83"/>
  <c r="I83"/>
  <c r="G82"/>
  <c r="I82"/>
  <c r="G81"/>
  <c r="I81"/>
  <c r="G80"/>
  <c r="I80"/>
  <c r="G79"/>
  <c r="I79"/>
  <c r="G78"/>
  <c r="I78"/>
  <c r="G75"/>
  <c r="I75"/>
  <c r="G74"/>
  <c r="I74"/>
  <c r="G73"/>
  <c r="I73"/>
  <c r="G72"/>
  <c r="I72"/>
  <c r="G71"/>
  <c r="I71"/>
  <c r="G70"/>
  <c r="I70"/>
  <c r="G69"/>
  <c r="I69"/>
  <c r="G68"/>
  <c r="I68"/>
  <c r="G67"/>
  <c r="I67"/>
  <c r="G66"/>
  <c r="I66"/>
  <c r="G65"/>
  <c r="I65"/>
  <c r="G63"/>
  <c r="I63"/>
  <c r="G62"/>
  <c r="I62"/>
  <c r="G61"/>
  <c r="I61"/>
  <c r="G60"/>
  <c r="I60"/>
  <c r="G59"/>
  <c r="I59"/>
  <c r="G58"/>
  <c r="I58"/>
  <c r="G57"/>
  <c r="I57"/>
  <c r="G56"/>
  <c r="I56"/>
  <c r="G55"/>
  <c r="I55"/>
  <c r="G54"/>
  <c r="I54"/>
  <c r="G53"/>
  <c r="I53"/>
  <c r="G52"/>
  <c r="I52"/>
  <c r="G51"/>
  <c r="I51"/>
  <c r="G50"/>
  <c r="I50"/>
  <c r="G49"/>
  <c r="I49"/>
  <c r="G48"/>
  <c r="I48"/>
  <c r="G46"/>
  <c r="I46"/>
  <c r="G45"/>
  <c r="I45"/>
  <c r="G44"/>
  <c r="I44"/>
  <c r="G43"/>
  <c r="I43"/>
  <c r="G42"/>
  <c r="I42"/>
  <c r="G40"/>
  <c r="I40"/>
  <c r="G39"/>
  <c r="I39"/>
  <c r="G38"/>
  <c r="I38"/>
  <c r="G37"/>
  <c r="I37"/>
  <c r="G36"/>
  <c r="I36"/>
  <c r="G35"/>
  <c r="I35"/>
  <c r="G34"/>
  <c r="I34"/>
  <c r="G33"/>
  <c r="I33"/>
  <c r="G32"/>
  <c r="I32"/>
  <c r="G30"/>
  <c r="I30"/>
  <c r="G29"/>
  <c r="I29"/>
  <c r="G28"/>
  <c r="I28"/>
  <c r="G27"/>
  <c r="I27"/>
  <c r="G26"/>
  <c r="I26"/>
  <c r="G25"/>
  <c r="I25"/>
  <c r="G24"/>
  <c r="I24"/>
  <c r="G23"/>
  <c r="I23"/>
  <c r="G22"/>
  <c r="I22"/>
  <c r="G21"/>
  <c r="I21"/>
  <c r="G20"/>
  <c r="I20"/>
  <c r="G19"/>
  <c r="I19"/>
  <c r="G18"/>
  <c r="I18"/>
  <c r="G9"/>
  <c r="J75"/>
  <c r="J74"/>
  <c r="J73"/>
  <c r="J72"/>
  <c r="G93"/>
  <c r="I93"/>
  <c r="J93"/>
  <c r="J92"/>
  <c r="J48"/>
  <c r="G13"/>
  <c r="I13"/>
  <c r="J13"/>
  <c r="J71"/>
  <c r="J90"/>
  <c r="J89"/>
  <c r="J88"/>
  <c r="J87"/>
  <c r="J70"/>
  <c r="J69"/>
  <c r="J68"/>
  <c r="J67"/>
  <c r="J66"/>
  <c r="J65"/>
  <c r="J63"/>
  <c r="J62"/>
  <c r="J61"/>
  <c r="J60"/>
  <c r="J59"/>
  <c r="J58"/>
  <c r="J57"/>
  <c r="J56"/>
  <c r="J55"/>
  <c r="J54"/>
  <c r="J53"/>
  <c r="J52"/>
  <c r="J51"/>
  <c r="J50"/>
  <c r="J49"/>
  <c r="J46"/>
  <c r="J45"/>
  <c r="J44"/>
  <c r="J43"/>
  <c r="J42"/>
  <c r="J40"/>
  <c r="J39"/>
  <c r="J38"/>
  <c r="J37"/>
  <c r="J36"/>
  <c r="J35"/>
  <c r="J34"/>
  <c r="J33"/>
  <c r="J32"/>
  <c r="J30"/>
  <c r="J29"/>
  <c r="J28"/>
  <c r="J27"/>
  <c r="J26"/>
  <c r="J25"/>
  <c r="J24"/>
  <c r="J23"/>
  <c r="J22"/>
  <c r="J21"/>
  <c r="J20"/>
  <c r="J19"/>
  <c r="J18"/>
  <c r="M5"/>
  <c r="G11"/>
  <c r="I11"/>
  <c r="J11"/>
  <c r="J86"/>
  <c r="J85"/>
  <c r="J84"/>
  <c r="J83"/>
  <c r="J82"/>
  <c r="J81"/>
  <c r="J80"/>
  <c r="J79"/>
  <c r="J78"/>
  <c r="G10"/>
  <c r="I10"/>
  <c r="J10"/>
  <c r="I9"/>
  <c r="J9" s="1"/>
  <c r="G14"/>
  <c r="I14"/>
  <c r="M11"/>
  <c r="K36" i="5"/>
  <c r="K37"/>
  <c r="K38"/>
  <c r="K39"/>
  <c r="K40"/>
  <c r="K41"/>
  <c r="K42"/>
  <c r="K43"/>
  <c r="K44"/>
  <c r="K45"/>
  <c r="C25" i="6"/>
  <c r="D25"/>
  <c r="E25"/>
  <c r="F25"/>
  <c r="G25"/>
  <c r="H25"/>
  <c r="M9" i="34" l="1"/>
  <c r="M10"/>
  <c r="M12"/>
  <c r="M13"/>
</calcChain>
</file>

<file path=xl/sharedStrings.xml><?xml version="1.0" encoding="utf-8"?>
<sst xmlns="http://schemas.openxmlformats.org/spreadsheetml/2006/main" count="818" uniqueCount="398">
  <si>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</si>
  <si>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</si>
  <si>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</si>
  <si>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</si>
  <si>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</si>
  <si>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</si>
  <si>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</si>
  <si>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</si>
  <si>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</si>
  <si>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</si>
  <si>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</si>
  <si>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</si>
  <si>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Lugares km</t>
  </si>
  <si>
    <t>Velocidade Comercial</t>
  </si>
  <si>
    <t>Mês</t>
  </si>
  <si>
    <t>Acum</t>
  </si>
  <si>
    <t>Média</t>
  </si>
  <si>
    <t>Veículos km</t>
  </si>
  <si>
    <t>Veículos horas</t>
  </si>
  <si>
    <t>Lugares horas</t>
  </si>
  <si>
    <t>Procura</t>
  </si>
  <si>
    <t>Z2</t>
  </si>
  <si>
    <t>Z3</t>
  </si>
  <si>
    <t>Total</t>
  </si>
  <si>
    <t>Passageiros km</t>
  </si>
  <si>
    <t>Z4</t>
  </si>
  <si>
    <t>Z5</t>
  </si>
  <si>
    <t>Z6</t>
  </si>
  <si>
    <t>Multiviagem</t>
  </si>
  <si>
    <t>Assinatura</t>
  </si>
  <si>
    <t>Sociais</t>
  </si>
  <si>
    <t>Outros</t>
  </si>
  <si>
    <t>Validações</t>
  </si>
  <si>
    <t>Validações ANDANTE</t>
  </si>
  <si>
    <t>Validações ALTERNATIVOS</t>
  </si>
  <si>
    <t>Indicadores de Procura - Mensal</t>
  </si>
  <si>
    <t>%</t>
  </si>
  <si>
    <t>Seg a Sex</t>
  </si>
  <si>
    <t>Sábados</t>
  </si>
  <si>
    <t>Dom e Feriados</t>
  </si>
  <si>
    <t>Total do Mês</t>
  </si>
  <si>
    <t>17h-20h</t>
  </si>
  <si>
    <t>20h-8h</t>
  </si>
  <si>
    <t>9h-19h</t>
  </si>
  <si>
    <t>19h-9h</t>
  </si>
  <si>
    <t>14h-19h</t>
  </si>
  <si>
    <t>19h-14h</t>
  </si>
  <si>
    <t>Restantes</t>
  </si>
  <si>
    <t>Indicadores de Procura - Acumulado</t>
  </si>
  <si>
    <t>Taxas de Ocupação</t>
  </si>
  <si>
    <t>mês</t>
  </si>
  <si>
    <t>acumulado</t>
  </si>
  <si>
    <t>média</t>
  </si>
  <si>
    <t>Janeiro</t>
  </si>
  <si>
    <t>Julho</t>
  </si>
  <si>
    <t>Fevereiro</t>
  </si>
  <si>
    <t>Agosto</t>
  </si>
  <si>
    <t>Março</t>
  </si>
  <si>
    <t>Setembro</t>
  </si>
  <si>
    <t>Abril</t>
  </si>
  <si>
    <t>Outubro</t>
  </si>
  <si>
    <t>Maio</t>
  </si>
  <si>
    <t>Novembro</t>
  </si>
  <si>
    <t>Junho</t>
  </si>
  <si>
    <t>Dezembro</t>
  </si>
  <si>
    <t>Indicadores de Oferta</t>
  </si>
  <si>
    <t>% plano</t>
  </si>
  <si>
    <t>Percurso</t>
  </si>
  <si>
    <t>médio (Kms)</t>
  </si>
  <si>
    <t xml:space="preserve">Média dia útil </t>
  </si>
  <si>
    <t xml:space="preserve">Média mensal </t>
  </si>
  <si>
    <t xml:space="preserve">Média FDS </t>
  </si>
  <si>
    <t>Passageiros zona</t>
  </si>
  <si>
    <t>% ac</t>
  </si>
  <si>
    <t>Mensal</t>
  </si>
  <si>
    <t>Validações médias</t>
  </si>
  <si>
    <t>Dia util</t>
  </si>
  <si>
    <t>Tempos de Percurso e Paragem</t>
  </si>
  <si>
    <t>Tempo Médio de Viagem (minutos) e Velocidades Médias por Troço</t>
  </si>
  <si>
    <t>Tempo Médio de Paragem</t>
  </si>
  <si>
    <t>Troço Comum</t>
  </si>
  <si>
    <t>distância (metros)</t>
  </si>
  <si>
    <t>Tempo Viagem</t>
  </si>
  <si>
    <t>km/h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</si>
  <si>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</si>
  <si>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</si>
  <si>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</si>
  <si>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</si>
  <si>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</si>
  <si>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</si>
  <si>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</si>
  <si>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</si>
  <si>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</si>
  <si>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</si>
  <si>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</si>
  <si>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</si>
  <si>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</si>
  <si>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</si>
  <si>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</si>
  <si>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</si>
  <si>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</si>
  <si>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</si>
  <si>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</si>
  <si>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</si>
  <si>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</si>
  <si>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</si>
  <si>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</si>
  <si>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</si>
  <si>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</si>
  <si>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</si>
  <si>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</si>
  <si>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</si>
  <si>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</si>
  <si>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</si>
  <si>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</si>
  <si>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</si>
  <si>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</si>
  <si>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</si>
  <si>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</si>
  <si>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</si>
  <si>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</si>
  <si>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</si>
  <si>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</si>
  <si>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</si>
  <si>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</si>
  <si>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</si>
  <si>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</si>
  <si>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</si>
  <si>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</si>
  <si>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</si>
  <si>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</si>
  <si>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</si>
  <si>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</si>
  <si>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</si>
  <si>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</si>
  <si>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</si>
  <si>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</si>
  <si>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</si>
  <si>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</si>
  <si>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</si>
  <si>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</si>
  <si>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</si>
  <si>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</si>
  <si>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</si>
  <si>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</si>
  <si>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</si>
  <si>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</si>
  <si>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</si>
  <si>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</si>
  <si>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</si>
  <si>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</si>
  <si>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</si>
  <si>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</si>
  <si>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</si>
  <si>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Linha Vermelha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</si>
  <si>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</si>
  <si>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</si>
  <si>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</si>
  <si>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</si>
  <si>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</si>
  <si>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</si>
  <si>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</si>
  <si>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</si>
  <si>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</si>
  <si>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</si>
  <si>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</si>
  <si>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</si>
  <si>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</si>
  <si>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</si>
  <si>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BPedras Rubras</t>
  </si>
  <si>
    <t>Pedras Rubras</t>
  </si>
  <si>
    <t>Linha Verde</t>
  </si>
  <si>
    <t>CSra da Hora</t>
  </si>
  <si>
    <t>Sra da Hora (C)</t>
  </si>
  <si>
    <t>Sra da Hora - Fonte do Cuco (C)</t>
  </si>
  <si>
    <t>CFonte do Cuco</t>
  </si>
  <si>
    <t>Fonte do Cuco - Cândido dos Reis</t>
  </si>
  <si>
    <t>CCândido dos Reis</t>
  </si>
  <si>
    <t>Cândido dos Reis</t>
  </si>
  <si>
    <t>Cândido dos Reis - Pias</t>
  </si>
  <si>
    <t>CPias</t>
  </si>
  <si>
    <t>Pias</t>
  </si>
  <si>
    <t>Pias - Araújo</t>
  </si>
  <si>
    <t>CAraújo</t>
  </si>
  <si>
    <t>Araújo</t>
  </si>
  <si>
    <t>Araújo - Custió</t>
  </si>
  <si>
    <t>CCustió</t>
  </si>
  <si>
    <t>Custió</t>
  </si>
  <si>
    <t>Custió - Parque de Maia</t>
  </si>
  <si>
    <t>CParque de Maia</t>
  </si>
  <si>
    <t>Parque de Maia</t>
  </si>
  <si>
    <t>Parque de Maia - Forum</t>
  </si>
  <si>
    <t>CForum</t>
  </si>
  <si>
    <t>Forum</t>
  </si>
  <si>
    <t>DJoão de Deus</t>
  </si>
  <si>
    <t>Linha Amarela</t>
  </si>
  <si>
    <t>João de Deus</t>
  </si>
  <si>
    <t>DC.M.Gaia</t>
  </si>
  <si>
    <t>João de Deus - C.M.Gaia</t>
  </si>
  <si>
    <t>C.M.Gaia</t>
  </si>
  <si>
    <t>DGeneral Torres</t>
  </si>
  <si>
    <t>C.M.Gaia - General Torres</t>
  </si>
  <si>
    <t>General Torres</t>
  </si>
  <si>
    <t>DJardim do Morro</t>
  </si>
  <si>
    <t>General Torres - Jardim do Morro</t>
  </si>
  <si>
    <t>Jardim do Morro</t>
  </si>
  <si>
    <t>DSão Bento</t>
  </si>
  <si>
    <t>Jardim do Morro - São Bento</t>
  </si>
  <si>
    <t>São Bento</t>
  </si>
  <si>
    <t>DAliados</t>
  </si>
  <si>
    <t>São Bento - Aliados</t>
  </si>
  <si>
    <t>Aliados</t>
  </si>
  <si>
    <t>DTrindade S</t>
  </si>
  <si>
    <t>Aliados - Trindade S</t>
  </si>
  <si>
    <t>Trindade S</t>
  </si>
  <si>
    <t>DFaria Guimaraes</t>
  </si>
  <si>
    <t>Trindade S - Faria Guimaraes</t>
  </si>
  <si>
    <t>Faria Guimaraes</t>
  </si>
  <si>
    <t>DMarques</t>
  </si>
  <si>
    <t>Marques</t>
  </si>
  <si>
    <t>DLima</t>
  </si>
  <si>
    <t>Lima</t>
  </si>
  <si>
    <t>DSalgueiros</t>
  </si>
  <si>
    <t>Salgueiros</t>
  </si>
  <si>
    <t>DPolo Universitario</t>
  </si>
  <si>
    <t>Salgueiros - Polo Universitario</t>
  </si>
  <si>
    <t>Polo Universitario</t>
  </si>
  <si>
    <t>DI.P.O</t>
  </si>
  <si>
    <t>Polo Universitario - I.P.O</t>
  </si>
  <si>
    <t>I.P.O</t>
  </si>
  <si>
    <t>I.P.O - São João</t>
  </si>
  <si>
    <t>DSão João</t>
  </si>
  <si>
    <t>São João</t>
  </si>
  <si>
    <t>Tempo Viagem + Paragens (sem estações términus)</t>
  </si>
  <si>
    <t>pico hora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</si>
  <si>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</si>
  <si>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</si>
  <si>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</si>
  <si>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</si>
  <si>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</si>
  <si>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</si>
  <si>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</si>
  <si>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</si>
  <si>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</si>
  <si>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</si>
  <si>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</si>
  <si>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</si>
  <si>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</si>
  <si>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</si>
  <si>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</si>
  <si>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</si>
  <si>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</si>
  <si>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</si>
  <si>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</si>
  <si>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 xml:space="preserve">Taxas de Ocupação por Faixa Horária- Mensal </t>
  </si>
  <si>
    <t>Ocupação</t>
  </si>
  <si>
    <t>Troço</t>
  </si>
  <si>
    <t>Hora</t>
  </si>
  <si>
    <t>Combatentes - Salgueiros</t>
  </si>
  <si>
    <t>Indicadores de Ocupação</t>
  </si>
  <si>
    <t>Var Sent</t>
  </si>
  <si>
    <t>Média Mensal Global / Top ten</t>
  </si>
  <si>
    <t>Média Mensal em faixa horária / Top Ten</t>
  </si>
  <si>
    <t>Faria Guimaraes - Marquês</t>
  </si>
  <si>
    <t>Marquês - Combatentes</t>
  </si>
  <si>
    <t>Média Mensal Global / Bottom ten</t>
  </si>
  <si>
    <t>BLidador</t>
  </si>
  <si>
    <t>BVilar do Pinheiro</t>
  </si>
  <si>
    <t>BModivas Sul</t>
  </si>
  <si>
    <t>BModivas Centro</t>
  </si>
  <si>
    <t>BMindelo</t>
  </si>
  <si>
    <t>BEspaço Natureza</t>
  </si>
  <si>
    <t>BVarziela</t>
  </si>
  <si>
    <t>BÁrvore</t>
  </si>
  <si>
    <t>BAzurara</t>
  </si>
  <si>
    <t>BSanta Clara</t>
  </si>
  <si>
    <t>BVila do Conde</t>
  </si>
  <si>
    <t>BAlto da Pêga</t>
  </si>
  <si>
    <t>BPortas Fronhas</t>
  </si>
  <si>
    <t>BS. Bras</t>
  </si>
  <si>
    <t>BPóvoa de Varzim</t>
  </si>
  <si>
    <t>CZona Industrial</t>
  </si>
  <si>
    <t>CMandim</t>
  </si>
  <si>
    <t>CCastelo da Maia</t>
  </si>
  <si>
    <t>CISMAI</t>
  </si>
  <si>
    <t>Lidador - Vilar do Pinheiro</t>
  </si>
  <si>
    <t>Vilar do Pinheiro - Modivas Sul</t>
  </si>
  <si>
    <t>Modivas Centro - Mindelo</t>
  </si>
  <si>
    <t>Mindelo - Espaço Natureza</t>
  </si>
  <si>
    <t>Espaço Natureza - Varziela</t>
  </si>
  <si>
    <t>Varziela - Árvore</t>
  </si>
  <si>
    <t>Árvore - Azurara</t>
  </si>
  <si>
    <t>Azurara - Santa Clara</t>
  </si>
  <si>
    <t>Santa Clara - Vila do Conde</t>
  </si>
  <si>
    <t>Vila do Conde - Alto da Pêga</t>
  </si>
  <si>
    <t>Alto da Pêga - Portas Fronhas</t>
  </si>
  <si>
    <t>Portas Fronhas - S. Bras</t>
  </si>
  <si>
    <t>S. Bras - Póvoa de Varzim</t>
  </si>
  <si>
    <t>Forum - Zona Industrial</t>
  </si>
  <si>
    <t>Zona Industrial - Mandim</t>
  </si>
  <si>
    <t>Mandim - Castelo da Maia</t>
  </si>
  <si>
    <t>Castelo da Maia - ISMAI</t>
  </si>
  <si>
    <t>Lidador</t>
  </si>
  <si>
    <t>Vilar do Pinheiro</t>
  </si>
  <si>
    <t>Modivas Sul</t>
  </si>
  <si>
    <t>Modivas Centro</t>
  </si>
  <si>
    <t>Mindelo</t>
  </si>
  <si>
    <t>Espaço Natureza</t>
  </si>
  <si>
    <t>Varziela</t>
  </si>
  <si>
    <t>Árvore</t>
  </si>
  <si>
    <t>Azurara</t>
  </si>
  <si>
    <t>Santa Clara</t>
  </si>
  <si>
    <t>Vila do Conde</t>
  </si>
  <si>
    <t>Alto da Pêga</t>
  </si>
  <si>
    <t>Portas Fronhas</t>
  </si>
  <si>
    <t>S. Bras</t>
  </si>
  <si>
    <t>Póvoa de Varzim</t>
  </si>
  <si>
    <t>Zona Industrial</t>
  </si>
  <si>
    <t>Mandim</t>
  </si>
  <si>
    <t>Castelo da Maia</t>
  </si>
  <si>
    <t>ISMAI</t>
  </si>
  <si>
    <t>Estádio do Dragão - Sr Matosinhos</t>
  </si>
  <si>
    <t>Estádio do Dragão - Póvoa de Varzim</t>
  </si>
  <si>
    <t>BDos Verdes</t>
  </si>
  <si>
    <t>EDos Verdes</t>
  </si>
  <si>
    <t>EBotica</t>
  </si>
  <si>
    <t>EAeroporto</t>
  </si>
  <si>
    <t>Dos Verdes - Botica</t>
  </si>
  <si>
    <t>Botica - Aeroporto</t>
  </si>
  <si>
    <t>Dos Verdes (B)</t>
  </si>
  <si>
    <t>Dos Verdes (E)</t>
  </si>
  <si>
    <t>Botica</t>
  </si>
  <si>
    <t>Aeroporto</t>
  </si>
  <si>
    <t>Ramal Aeroporto</t>
  </si>
  <si>
    <t>Crestins - Dos Verdes</t>
  </si>
  <si>
    <t>Dos Verdes - Pedras Rubras</t>
  </si>
  <si>
    <t>Pedras Rubras - Lidador</t>
  </si>
  <si>
    <t>Modivas Sul - Modivas Centro</t>
  </si>
  <si>
    <t>Troço Comum Vermelha / Aeroporto</t>
  </si>
  <si>
    <t>Estádio do Dragão - ISMAI</t>
  </si>
  <si>
    <t>Estádio do Dragão - Aeroporto</t>
  </si>
  <si>
    <t>Andante</t>
  </si>
  <si>
    <t>Alternativos</t>
  </si>
  <si>
    <t>D. João II</t>
  </si>
  <si>
    <t>D. João II - João de Deus</t>
  </si>
  <si>
    <t>DD. João II</t>
  </si>
  <si>
    <t>D. João II - Hospital S. João</t>
  </si>
  <si>
    <t>Validações ANDANTE %</t>
  </si>
  <si>
    <t>7h-10h</t>
  </si>
  <si>
    <t>10h-17h</t>
  </si>
  <si>
    <t>escola.tp</t>
  </si>
  <si>
    <t>Media Mensal de validações assinatura (apenas o tipo de assinatura mais representativa)</t>
  </si>
  <si>
    <t>Media Mensal de validações multiviagem (apenas o tipo de multiviagem mais representativo)</t>
  </si>
  <si>
    <t/>
  </si>
  <si>
    <t>Srª da Hora</t>
  </si>
  <si>
    <t>Marquês</t>
  </si>
  <si>
    <t>Março de 2009</t>
  </si>
  <si>
    <t>Lapa - Trindade</t>
  </si>
  <si>
    <t>Sr. de Matosinhos - Mercado</t>
  </si>
  <si>
    <t>Carolina Michaelis - Lapa</t>
  </si>
  <si>
    <t>Pedras Rubras - Verdes (B)</t>
  </si>
  <si>
    <t>Casa da Música - Carolina Michaelis</t>
  </si>
  <si>
    <t>Mercado - Brito Capelo</t>
  </si>
  <si>
    <t>Aliados - Trindade (D)</t>
  </si>
  <si>
    <t>Trindade (D) - Faria Guimaraes</t>
  </si>
  <si>
    <t>Verdes (E)  - Botica</t>
  </si>
  <si>
    <t>I.P.O. - Hospital São João</t>
  </si>
  <si>
    <t>Lidador - Pedras Rubras</t>
  </si>
  <si>
    <t>Faria Guimaraes - Marques</t>
  </si>
  <si>
    <t>Castêlo da Maia - ISMAI</t>
  </si>
  <si>
    <t>Trindade (D) - Aliados</t>
  </si>
  <si>
    <t>ISMAI - Castêlo da Maia</t>
  </si>
  <si>
    <t>Vilar do Pinheiro - Lidador</t>
  </si>
  <si>
    <t>Aeroporto - Botica</t>
  </si>
  <si>
    <t>Fonte do Cuco (B) - Sra da Hora (B)</t>
  </si>
  <si>
    <t>Indicadores Metro - Mensal</t>
  </si>
  <si>
    <t>Acidentes</t>
  </si>
  <si>
    <t>Oferta</t>
  </si>
  <si>
    <t>09/08</t>
  </si>
  <si>
    <t>Lugares km - Livres</t>
  </si>
  <si>
    <t>valid. médias todos multiviagem (Andante)</t>
  </si>
  <si>
    <t>Lugares km - Ocupados</t>
  </si>
  <si>
    <t>valid. médias todas assinaturas (Andante)</t>
  </si>
  <si>
    <t>Velocidade Comercial: L Azul</t>
  </si>
  <si>
    <t>Percurso médio</t>
  </si>
  <si>
    <t>L Vermelha</t>
  </si>
  <si>
    <t>Vel. Comercial Passageiros</t>
  </si>
  <si>
    <t>L Verde</t>
  </si>
  <si>
    <t>L Amarela</t>
  </si>
  <si>
    <t>Acidentes / 10000 km</t>
  </si>
  <si>
    <t>L Violeta</t>
  </si>
  <si>
    <t>Global</t>
  </si>
  <si>
    <t>Taxa de ocupação</t>
  </si>
  <si>
    <t>Indicadores Metro - Acumulado</t>
  </si>
  <si>
    <t>Apoio:</t>
  </si>
  <si>
    <t>valid. médias por multiviagem (Andante)</t>
  </si>
  <si>
    <t>valid. médias por assinatura (Andante)</t>
  </si>
  <si>
    <t>Utilização de Titulos</t>
  </si>
</sst>
</file>

<file path=xl/styles.xml><?xml version="1.0" encoding="utf-8"?>
<styleSheet xmlns="http://schemas.openxmlformats.org/spreadsheetml/2006/main">
  <numFmts count="10">
    <numFmt numFmtId="164" formatCode="mmmm\ \ yyyy"/>
    <numFmt numFmtId="165" formatCode="0.0"/>
    <numFmt numFmtId="166" formatCode="0.000"/>
    <numFmt numFmtId="167" formatCode="0.000%"/>
    <numFmt numFmtId="168" formatCode="0.0%"/>
    <numFmt numFmtId="169" formatCode="#,##0.0"/>
    <numFmt numFmtId="170" formatCode="0.000000"/>
    <numFmt numFmtId="171" formatCode="0.0000"/>
    <numFmt numFmtId="172" formatCode="#,##0.000"/>
    <numFmt numFmtId="173" formatCode="0.00\ \p\p"/>
  </numFmts>
  <fonts count="3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6"/>
      <color indexed="18"/>
      <name val="FF Din Bold"/>
    </font>
    <font>
      <sz val="10"/>
      <color indexed="18"/>
      <name val="Arial"/>
      <family val="2"/>
    </font>
    <font>
      <sz val="10"/>
      <name val="FF Din Bold"/>
    </font>
    <font>
      <b/>
      <i/>
      <sz val="16"/>
      <color indexed="16"/>
      <name val="Arial"/>
      <family val="2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10"/>
      <color indexed="9"/>
      <name val="FF Din"/>
    </font>
    <font>
      <sz val="10"/>
      <name val="FF Din"/>
    </font>
    <font>
      <b/>
      <sz val="10"/>
      <color indexed="62"/>
      <name val="FF Din"/>
    </font>
    <font>
      <sz val="10"/>
      <color indexed="62"/>
      <name val="FF Din"/>
    </font>
    <font>
      <sz val="6"/>
      <name val="FF Din"/>
    </font>
    <font>
      <sz val="10"/>
      <color indexed="10"/>
      <name val="Arial"/>
      <family val="2"/>
    </font>
    <font>
      <sz val="8"/>
      <color indexed="62"/>
      <name val="FF Din"/>
    </font>
    <font>
      <sz val="7"/>
      <color indexed="62"/>
      <name val="FF Din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9"/>
      <color indexed="9"/>
      <name val="FF Din"/>
    </font>
    <font>
      <b/>
      <sz val="8"/>
      <color indexed="62"/>
      <name val="FF Din"/>
    </font>
    <font>
      <sz val="6"/>
      <color indexed="10"/>
      <name val="FF Din"/>
    </font>
    <font>
      <sz val="8"/>
      <name val="FF Din"/>
    </font>
    <font>
      <sz val="9"/>
      <color indexed="10"/>
      <name val="FF Din"/>
    </font>
    <font>
      <sz val="9"/>
      <color indexed="9"/>
      <name val="FF Din"/>
    </font>
    <font>
      <sz val="6"/>
      <color indexed="9"/>
      <name val="FF Din"/>
    </font>
    <font>
      <sz val="6"/>
      <color indexed="56"/>
      <name val="FF Din"/>
    </font>
    <font>
      <sz val="6"/>
      <color indexed="57"/>
      <name val="FF Din"/>
    </font>
    <font>
      <sz val="10"/>
      <color indexed="57"/>
      <name val="Arial"/>
      <family val="2"/>
    </font>
    <font>
      <sz val="16"/>
      <color indexed="9"/>
      <name val="FF Din Bold"/>
    </font>
    <font>
      <sz val="10"/>
      <name val="FF Metro Porto"/>
    </font>
    <font>
      <sz val="10"/>
      <color indexed="18"/>
      <name val="FF Metro Porto"/>
    </font>
    <font>
      <sz val="16"/>
      <color indexed="18"/>
      <name val="FF Metro Porto"/>
    </font>
    <font>
      <u/>
      <sz val="10"/>
      <name val="Arial"/>
      <family val="2"/>
    </font>
    <font>
      <sz val="10"/>
      <color indexed="10"/>
      <name val="FF Din"/>
    </font>
    <font>
      <b/>
      <sz val="10"/>
      <name val="FF Din"/>
    </font>
    <font>
      <b/>
      <sz val="8"/>
      <name val="FF Din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242">
    <xf numFmtId="0" fontId="0" fillId="0" borderId="0" xfId="0"/>
    <xf numFmtId="0" fontId="0" fillId="2" borderId="0" xfId="0" applyFill="1"/>
    <xf numFmtId="0" fontId="0" fillId="0" borderId="0" xfId="0" applyFill="1"/>
    <xf numFmtId="0" fontId="4" fillId="2" borderId="0" xfId="0" applyFont="1" applyFill="1"/>
    <xf numFmtId="0" fontId="5" fillId="2" borderId="0" xfId="0" applyFont="1" applyFill="1"/>
    <xf numFmtId="164" fontId="3" fillId="2" borderId="0" xfId="0" quotePrefix="1" applyNumberFormat="1" applyFont="1" applyFill="1" applyAlignment="1">
      <alignment vertical="center"/>
    </xf>
    <xf numFmtId="0" fontId="0" fillId="0" borderId="0" xfId="0" applyFill="1" applyBorder="1"/>
    <xf numFmtId="0" fontId="0" fillId="0" borderId="0" xfId="0" applyBorder="1"/>
    <xf numFmtId="0" fontId="0" fillId="0" borderId="1" xfId="0" applyBorder="1"/>
    <xf numFmtId="0" fontId="0" fillId="0" borderId="0" xfId="0" applyFill="1" applyBorder="1" applyAlignment="1">
      <alignment horizontal="left"/>
    </xf>
    <xf numFmtId="0" fontId="0" fillId="0" borderId="1" xfId="0" applyFill="1" applyBorder="1"/>
    <xf numFmtId="0" fontId="0" fillId="0" borderId="2" xfId="0" applyFill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3" borderId="13" xfId="1" applyFont="1" applyFill="1" applyBorder="1" applyAlignment="1">
      <alignment horizontal="left"/>
    </xf>
    <xf numFmtId="0" fontId="6" fillId="3" borderId="13" xfId="1" applyFont="1" applyFill="1" applyBorder="1" applyAlignment="1">
      <alignment horizontal="right"/>
    </xf>
    <xf numFmtId="0" fontId="0" fillId="0" borderId="14" xfId="0" applyBorder="1"/>
    <xf numFmtId="0" fontId="8" fillId="0" borderId="15" xfId="0" applyFont="1" applyBorder="1" applyAlignment="1">
      <alignment horizontal="right"/>
    </xf>
    <xf numFmtId="3" fontId="9" fillId="0" borderId="15" xfId="0" applyNumberFormat="1" applyFont="1" applyBorder="1"/>
    <xf numFmtId="168" fontId="9" fillId="0" borderId="15" xfId="2" applyNumberFormat="1" applyFont="1" applyBorder="1"/>
    <xf numFmtId="0" fontId="8" fillId="0" borderId="0" xfId="0" applyFont="1" applyBorder="1" applyAlignment="1">
      <alignment horizontal="right"/>
    </xf>
    <xf numFmtId="3" fontId="9" fillId="0" borderId="0" xfId="0" applyNumberFormat="1" applyFont="1"/>
    <xf numFmtId="0" fontId="11" fillId="0" borderId="0" xfId="0" applyFont="1"/>
    <xf numFmtId="0" fontId="12" fillId="4" borderId="16" xfId="0" applyFont="1" applyFill="1" applyBorder="1" applyAlignment="1">
      <alignment horizontal="right"/>
    </xf>
    <xf numFmtId="3" fontId="12" fillId="4" borderId="16" xfId="0" applyNumberFormat="1" applyFont="1" applyFill="1" applyBorder="1" applyAlignment="1">
      <alignment horizontal="right"/>
    </xf>
    <xf numFmtId="168" fontId="12" fillId="4" borderId="16" xfId="0" applyNumberFormat="1" applyFont="1" applyFill="1" applyBorder="1" applyAlignment="1">
      <alignment horizontal="right"/>
    </xf>
    <xf numFmtId="0" fontId="12" fillId="4" borderId="15" xfId="0" applyFont="1" applyFill="1" applyBorder="1" applyAlignment="1">
      <alignment horizontal="right"/>
    </xf>
    <xf numFmtId="3" fontId="13" fillId="4" borderId="15" xfId="0" applyNumberFormat="1" applyFont="1" applyFill="1" applyBorder="1" applyAlignment="1">
      <alignment horizontal="right"/>
    </xf>
    <xf numFmtId="168" fontId="13" fillId="4" borderId="15" xfId="0" applyNumberFormat="1" applyFont="1" applyFill="1" applyBorder="1" applyAlignment="1">
      <alignment horizontal="right"/>
    </xf>
    <xf numFmtId="0" fontId="11" fillId="0" borderId="14" xfId="0" applyFont="1" applyBorder="1"/>
    <xf numFmtId="3" fontId="15" fillId="0" borderId="0" xfId="0" applyNumberFormat="1" applyFont="1"/>
    <xf numFmtId="3" fontId="0" fillId="0" borderId="0" xfId="0" applyNumberFormat="1"/>
    <xf numFmtId="0" fontId="0" fillId="0" borderId="1" xfId="0" applyFill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Continuous"/>
    </xf>
    <xf numFmtId="0" fontId="16" fillId="4" borderId="16" xfId="0" applyFont="1" applyFill="1" applyBorder="1" applyAlignment="1">
      <alignment horizontal="right"/>
    </xf>
    <xf numFmtId="0" fontId="10" fillId="0" borderId="0" xfId="0" applyFont="1"/>
    <xf numFmtId="0" fontId="6" fillId="3" borderId="0" xfId="1" applyFont="1" applyFill="1" applyBorder="1" applyAlignment="1">
      <alignment horizontal="left"/>
    </xf>
    <xf numFmtId="0" fontId="6" fillId="3" borderId="17" xfId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/>
    <xf numFmtId="3" fontId="9" fillId="0" borderId="15" xfId="2" applyNumberFormat="1" applyFont="1" applyBorder="1" applyAlignment="1">
      <alignment horizontal="right"/>
    </xf>
    <xf numFmtId="0" fontId="17" fillId="4" borderId="16" xfId="0" applyFont="1" applyFill="1" applyBorder="1" applyAlignment="1">
      <alignment horizontal="right"/>
    </xf>
    <xf numFmtId="0" fontId="6" fillId="3" borderId="0" xfId="1" applyFont="1" applyFill="1" applyBorder="1" applyAlignment="1">
      <alignment horizontal="right"/>
    </xf>
    <xf numFmtId="0" fontId="18" fillId="0" borderId="0" xfId="0" applyFont="1" applyFill="1" applyBorder="1"/>
    <xf numFmtId="0" fontId="18" fillId="0" borderId="0" xfId="0" applyFont="1"/>
    <xf numFmtId="0" fontId="18" fillId="0" borderId="14" xfId="0" applyFont="1" applyBorder="1"/>
    <xf numFmtId="3" fontId="9" fillId="0" borderId="15" xfId="2" applyNumberFormat="1" applyFont="1" applyFill="1" applyBorder="1" applyAlignment="1">
      <alignment horizontal="right"/>
    </xf>
    <xf numFmtId="168" fontId="9" fillId="0" borderId="15" xfId="2" applyNumberFormat="1" applyFont="1" applyFill="1" applyBorder="1"/>
    <xf numFmtId="3" fontId="0" fillId="0" borderId="0" xfId="0" applyNumberFormat="1" applyBorder="1"/>
    <xf numFmtId="0" fontId="19" fillId="0" borderId="1" xfId="0" applyFont="1" applyBorder="1" applyAlignment="1">
      <alignment horizontal="center"/>
    </xf>
    <xf numFmtId="3" fontId="19" fillId="0" borderId="1" xfId="0" applyNumberFormat="1" applyFont="1" applyFill="1" applyBorder="1"/>
    <xf numFmtId="0" fontId="19" fillId="0" borderId="9" xfId="0" applyFont="1" applyFill="1" applyBorder="1"/>
    <xf numFmtId="0" fontId="8" fillId="0" borderId="15" xfId="0" applyFont="1" applyFill="1" applyBorder="1" applyAlignment="1">
      <alignment horizontal="right"/>
    </xf>
    <xf numFmtId="167" fontId="1" fillId="0" borderId="0" xfId="2" applyNumberFormat="1"/>
    <xf numFmtId="0" fontId="22" fillId="4" borderId="16" xfId="0" applyFont="1" applyFill="1" applyBorder="1" applyAlignment="1">
      <alignment horizontal="center"/>
    </xf>
    <xf numFmtId="0" fontId="14" fillId="4" borderId="16" xfId="0" applyFont="1" applyFill="1" applyBorder="1" applyAlignment="1">
      <alignment horizontal="right"/>
    </xf>
    <xf numFmtId="0" fontId="23" fillId="4" borderId="16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right"/>
    </xf>
    <xf numFmtId="3" fontId="8" fillId="0" borderId="15" xfId="0" applyNumberFormat="1" applyFont="1" applyBorder="1" applyAlignment="1">
      <alignment horizontal="center"/>
    </xf>
    <xf numFmtId="2" fontId="9" fillId="0" borderId="15" xfId="2" applyNumberFormat="1" applyFont="1" applyBorder="1"/>
    <xf numFmtId="165" fontId="23" fillId="0" borderId="15" xfId="2" applyNumberFormat="1" applyFont="1" applyBorder="1"/>
    <xf numFmtId="10" fontId="24" fillId="0" borderId="0" xfId="2" applyNumberFormat="1" applyFont="1" applyBorder="1"/>
    <xf numFmtId="0" fontId="11" fillId="0" borderId="0" xfId="0" applyFont="1" applyBorder="1"/>
    <xf numFmtId="3" fontId="14" fillId="4" borderId="16" xfId="0" applyNumberFormat="1" applyFont="1" applyFill="1" applyBorder="1" applyAlignment="1">
      <alignment horizontal="right"/>
    </xf>
    <xf numFmtId="0" fontId="21" fillId="6" borderId="15" xfId="0" applyFont="1" applyFill="1" applyBorder="1" applyAlignment="1">
      <alignment horizontal="left"/>
    </xf>
    <xf numFmtId="0" fontId="21" fillId="6" borderId="15" xfId="0" applyFont="1" applyFill="1" applyBorder="1" applyAlignment="1"/>
    <xf numFmtId="165" fontId="23" fillId="0" borderId="15" xfId="2" applyNumberFormat="1" applyFont="1" applyFill="1" applyBorder="1"/>
    <xf numFmtId="0" fontId="8" fillId="0" borderId="15" xfId="0" applyFont="1" applyFill="1" applyBorder="1" applyAlignment="1"/>
    <xf numFmtId="10" fontId="24" fillId="0" borderId="15" xfId="2" applyNumberFormat="1" applyFont="1" applyBorder="1"/>
    <xf numFmtId="0" fontId="16" fillId="4" borderId="16" xfId="0" applyFont="1" applyFill="1" applyBorder="1" applyAlignment="1">
      <alignment horizontal="center"/>
    </xf>
    <xf numFmtId="0" fontId="16" fillId="4" borderId="15" xfId="0" applyFont="1" applyFill="1" applyBorder="1" applyAlignment="1">
      <alignment horizontal="center"/>
    </xf>
    <xf numFmtId="10" fontId="0" fillId="0" borderId="0" xfId="2" applyNumberFormat="1" applyFont="1"/>
    <xf numFmtId="0" fontId="9" fillId="0" borderId="15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25" fillId="0" borderId="0" xfId="0" applyFont="1" applyBorder="1" applyAlignment="1"/>
    <xf numFmtId="0" fontId="24" fillId="0" borderId="0" xfId="2" applyNumberFormat="1" applyFont="1" applyBorder="1" applyAlignment="1">
      <alignment horizontal="center"/>
    </xf>
    <xf numFmtId="2" fontId="26" fillId="0" borderId="15" xfId="2" applyNumberFormat="1" applyFont="1" applyBorder="1"/>
    <xf numFmtId="165" fontId="27" fillId="0" borderId="15" xfId="2" applyNumberFormat="1" applyFont="1" applyBorder="1"/>
    <xf numFmtId="0" fontId="28" fillId="4" borderId="16" xfId="0" applyFont="1" applyFill="1" applyBorder="1" applyAlignment="1">
      <alignment horizontal="center"/>
    </xf>
    <xf numFmtId="168" fontId="28" fillId="0" borderId="15" xfId="2" applyNumberFormat="1" applyFont="1" applyBorder="1"/>
    <xf numFmtId="0" fontId="16" fillId="4" borderId="0" xfId="0" applyFont="1" applyFill="1" applyBorder="1" applyAlignment="1">
      <alignment horizontal="center"/>
    </xf>
    <xf numFmtId="165" fontId="0" fillId="0" borderId="0" xfId="0" applyNumberFormat="1"/>
    <xf numFmtId="2" fontId="0" fillId="0" borderId="0" xfId="0" applyNumberFormat="1"/>
    <xf numFmtId="3" fontId="19" fillId="0" borderId="9" xfId="0" applyNumberFormat="1" applyFont="1" applyFill="1" applyBorder="1"/>
    <xf numFmtId="3" fontId="0" fillId="0" borderId="0" xfId="0" applyNumberFormat="1" applyFill="1"/>
    <xf numFmtId="0" fontId="0" fillId="0" borderId="8" xfId="0" applyFill="1" applyBorder="1" applyAlignment="1">
      <alignment horizontal="center"/>
    </xf>
    <xf numFmtId="0" fontId="0" fillId="0" borderId="19" xfId="0" applyFill="1" applyBorder="1"/>
    <xf numFmtId="3" fontId="19" fillId="0" borderId="19" xfId="0" applyNumberFormat="1" applyFont="1" applyFill="1" applyBorder="1"/>
    <xf numFmtId="0" fontId="9" fillId="0" borderId="15" xfId="0" applyFont="1" applyFill="1" applyBorder="1" applyAlignment="1">
      <alignment horizontal="right"/>
    </xf>
    <xf numFmtId="10" fontId="24" fillId="0" borderId="15" xfId="2" applyNumberFormat="1" applyFont="1" applyFill="1" applyBorder="1"/>
    <xf numFmtId="0" fontId="11" fillId="0" borderId="0" xfId="0" applyFont="1" applyFill="1"/>
    <xf numFmtId="0" fontId="9" fillId="0" borderId="15" xfId="0" applyFont="1" applyFill="1" applyBorder="1" applyAlignment="1"/>
    <xf numFmtId="0" fontId="25" fillId="0" borderId="15" xfId="0" applyFont="1" applyFill="1" applyBorder="1" applyAlignment="1"/>
    <xf numFmtId="0" fontId="24" fillId="0" borderId="15" xfId="2" applyNumberFormat="1" applyFont="1" applyFill="1" applyBorder="1" applyAlignment="1">
      <alignment horizontal="center"/>
    </xf>
    <xf numFmtId="2" fontId="9" fillId="0" borderId="15" xfId="2" applyNumberFormat="1" applyFont="1" applyBorder="1" applyAlignment="1">
      <alignment horizontal="right"/>
    </xf>
    <xf numFmtId="165" fontId="23" fillId="0" borderId="15" xfId="2" applyNumberFormat="1" applyFont="1" applyFill="1" applyBorder="1" applyAlignment="1">
      <alignment horizontal="right"/>
    </xf>
    <xf numFmtId="2" fontId="9" fillId="0" borderId="15" xfId="2" applyNumberFormat="1" applyFont="1" applyFill="1" applyBorder="1"/>
    <xf numFmtId="3" fontId="8" fillId="0" borderId="15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left"/>
    </xf>
    <xf numFmtId="2" fontId="26" fillId="0" borderId="15" xfId="2" applyNumberFormat="1" applyFont="1" applyFill="1" applyBorder="1"/>
    <xf numFmtId="168" fontId="29" fillId="0" borderId="15" xfId="2" applyNumberFormat="1" applyFont="1" applyBorder="1"/>
    <xf numFmtId="0" fontId="30" fillId="0" borderId="0" xfId="0" applyFont="1"/>
    <xf numFmtId="0" fontId="19" fillId="0" borderId="1" xfId="0" applyFont="1" applyFill="1" applyBorder="1" applyAlignment="1">
      <alignment horizontal="center"/>
    </xf>
    <xf numFmtId="10" fontId="11" fillId="0" borderId="0" xfId="0" applyNumberFormat="1" applyFont="1"/>
    <xf numFmtId="0" fontId="7" fillId="7" borderId="15" xfId="0" applyFont="1" applyFill="1" applyBorder="1" applyAlignment="1">
      <alignment horizontal="centerContinuous"/>
    </xf>
    <xf numFmtId="0" fontId="7" fillId="7" borderId="15" xfId="0" applyFont="1" applyFill="1" applyBorder="1" applyAlignment="1">
      <alignment horizontal="right"/>
    </xf>
    <xf numFmtId="0" fontId="7" fillId="7" borderId="15" xfId="0" applyFont="1" applyFill="1" applyBorder="1" applyAlignment="1">
      <alignment horizontal="left"/>
    </xf>
    <xf numFmtId="10" fontId="21" fillId="7" borderId="15" xfId="0" applyNumberFormat="1" applyFont="1" applyFill="1" applyBorder="1" applyAlignment="1">
      <alignment horizontal="right"/>
    </xf>
    <xf numFmtId="3" fontId="7" fillId="7" borderId="15" xfId="0" applyNumberFormat="1" applyFont="1" applyFill="1" applyBorder="1"/>
    <xf numFmtId="9" fontId="10" fillId="7" borderId="15" xfId="2" applyFont="1" applyFill="1" applyBorder="1"/>
    <xf numFmtId="0" fontId="31" fillId="2" borderId="0" xfId="0" applyFont="1" applyFill="1" applyAlignment="1">
      <alignment vertical="center"/>
    </xf>
    <xf numFmtId="10" fontId="9" fillId="0" borderId="15" xfId="2" applyNumberFormat="1" applyFont="1" applyFill="1" applyBorder="1" applyAlignment="1">
      <alignment horizontal="center"/>
    </xf>
    <xf numFmtId="10" fontId="9" fillId="0" borderId="15" xfId="2" applyNumberFormat="1" applyFont="1" applyBorder="1" applyAlignment="1">
      <alignment horizontal="center"/>
    </xf>
    <xf numFmtId="0" fontId="25" fillId="5" borderId="15" xfId="0" applyFont="1" applyFill="1" applyBorder="1" applyAlignment="1"/>
    <xf numFmtId="0" fontId="9" fillId="5" borderId="15" xfId="0" applyFont="1" applyFill="1" applyBorder="1" applyAlignment="1">
      <alignment horizontal="right"/>
    </xf>
    <xf numFmtId="0" fontId="24" fillId="5" borderId="15" xfId="2" applyNumberFormat="1" applyFont="1" applyFill="1" applyBorder="1" applyAlignment="1">
      <alignment horizontal="center"/>
    </xf>
    <xf numFmtId="10" fontId="24" fillId="5" borderId="15" xfId="2" applyNumberFormat="1" applyFont="1" applyFill="1" applyBorder="1"/>
    <xf numFmtId="3" fontId="0" fillId="0" borderId="14" xfId="0" applyNumberFormat="1" applyBorder="1"/>
    <xf numFmtId="3" fontId="11" fillId="0" borderId="0" xfId="0" applyNumberFormat="1" applyFont="1"/>
    <xf numFmtId="0" fontId="32" fillId="2" borderId="0" xfId="0" applyFont="1" applyFill="1"/>
    <xf numFmtId="0" fontId="33" fillId="2" borderId="0" xfId="0" applyFont="1" applyFill="1"/>
    <xf numFmtId="0" fontId="32" fillId="0" borderId="0" xfId="0" applyFont="1" applyFill="1"/>
    <xf numFmtId="0" fontId="32" fillId="0" borderId="0" xfId="0" applyFont="1" applyFill="1" applyBorder="1"/>
    <xf numFmtId="0" fontId="32" fillId="0" borderId="0" xfId="0" applyFont="1" applyBorder="1"/>
    <xf numFmtId="0" fontId="32" fillId="0" borderId="0" xfId="0" applyFont="1"/>
    <xf numFmtId="0" fontId="32" fillId="0" borderId="0" xfId="0" applyFont="1" applyBorder="1" applyAlignment="1">
      <alignment horizontal="center"/>
    </xf>
    <xf numFmtId="0" fontId="32" fillId="0" borderId="5" xfId="0" applyFont="1" applyBorder="1"/>
    <xf numFmtId="0" fontId="32" fillId="0" borderId="3" xfId="0" applyFont="1" applyBorder="1"/>
    <xf numFmtId="0" fontId="32" fillId="0" borderId="4" xfId="0" applyFont="1" applyBorder="1"/>
    <xf numFmtId="0" fontId="32" fillId="0" borderId="3" xfId="0" applyFont="1" applyBorder="1" applyAlignment="1">
      <alignment horizontal="right"/>
    </xf>
    <xf numFmtId="0" fontId="32" fillId="0" borderId="4" xfId="0" applyFont="1" applyBorder="1" applyAlignment="1">
      <alignment horizontal="right"/>
    </xf>
    <xf numFmtId="0" fontId="32" fillId="0" borderId="3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3" xfId="0" applyFont="1" applyFill="1" applyBorder="1" applyAlignment="1">
      <alignment horizontal="right"/>
    </xf>
    <xf numFmtId="0" fontId="32" fillId="0" borderId="4" xfId="0" applyFont="1" applyFill="1" applyBorder="1" applyAlignment="1">
      <alignment horizontal="right"/>
    </xf>
    <xf numFmtId="0" fontId="32" fillId="0" borderId="6" xfId="0" applyFont="1" applyBorder="1"/>
    <xf numFmtId="3" fontId="32" fillId="0" borderId="10" xfId="0" applyNumberFormat="1" applyFont="1" applyFill="1" applyBorder="1"/>
    <xf numFmtId="3" fontId="32" fillId="0" borderId="11" xfId="0" applyNumberFormat="1" applyFont="1" applyBorder="1"/>
    <xf numFmtId="166" fontId="32" fillId="0" borderId="10" xfId="0" applyNumberFormat="1" applyFont="1" applyFill="1" applyBorder="1" applyAlignment="1"/>
    <xf numFmtId="166" fontId="32" fillId="0" borderId="11" xfId="0" applyNumberFormat="1" applyFont="1" applyFill="1" applyBorder="1" applyAlignment="1"/>
    <xf numFmtId="3" fontId="32" fillId="0" borderId="11" xfId="0" applyNumberFormat="1" applyFont="1" applyFill="1" applyBorder="1"/>
    <xf numFmtId="0" fontId="32" fillId="0" borderId="7" xfId="0" applyFont="1" applyBorder="1"/>
    <xf numFmtId="3" fontId="32" fillId="0" borderId="20" xfId="0" applyNumberFormat="1" applyFont="1" applyFill="1" applyBorder="1"/>
    <xf numFmtId="3" fontId="32" fillId="0" borderId="12" xfId="0" applyNumberFormat="1" applyFont="1" applyFill="1" applyBorder="1"/>
    <xf numFmtId="166" fontId="32" fillId="0" borderId="20" xfId="0" applyNumberFormat="1" applyFont="1" applyFill="1" applyBorder="1" applyAlignment="1"/>
    <xf numFmtId="166" fontId="32" fillId="0" borderId="12" xfId="0" applyNumberFormat="1" applyFont="1" applyFill="1" applyBorder="1" applyAlignment="1"/>
    <xf numFmtId="3" fontId="32" fillId="0" borderId="0" xfId="0" applyNumberFormat="1" applyFont="1" applyBorder="1" applyAlignment="1">
      <alignment horizontal="center"/>
    </xf>
    <xf numFmtId="9" fontId="32" fillId="0" borderId="21" xfId="2" applyFont="1" applyFill="1" applyBorder="1" applyAlignment="1"/>
    <xf numFmtId="9" fontId="32" fillId="0" borderId="22" xfId="2" applyFont="1" applyFill="1" applyBorder="1" applyAlignment="1">
      <alignment horizontal="center"/>
    </xf>
    <xf numFmtId="9" fontId="32" fillId="0" borderId="23" xfId="2" applyFont="1" applyFill="1" applyBorder="1" applyAlignment="1"/>
    <xf numFmtId="9" fontId="32" fillId="0" borderId="24" xfId="2" applyFont="1" applyFill="1" applyBorder="1" applyAlignment="1">
      <alignment horizontal="center"/>
    </xf>
    <xf numFmtId="3" fontId="32" fillId="0" borderId="25" xfId="2" applyNumberFormat="1" applyFont="1" applyFill="1" applyBorder="1" applyAlignment="1">
      <alignment horizontal="center"/>
    </xf>
    <xf numFmtId="10" fontId="32" fillId="0" borderId="26" xfId="2" applyNumberFormat="1" applyFont="1" applyFill="1" applyBorder="1" applyAlignment="1">
      <alignment horizontal="center"/>
    </xf>
    <xf numFmtId="3" fontId="32" fillId="0" borderId="27" xfId="2" applyNumberFormat="1" applyFont="1" applyFill="1" applyBorder="1" applyAlignment="1">
      <alignment horizontal="center"/>
    </xf>
    <xf numFmtId="10" fontId="32" fillId="0" borderId="28" xfId="2" applyNumberFormat="1" applyFont="1" applyFill="1" applyBorder="1" applyAlignment="1">
      <alignment horizontal="center"/>
    </xf>
    <xf numFmtId="3" fontId="32" fillId="0" borderId="29" xfId="2" applyNumberFormat="1" applyFont="1" applyFill="1" applyBorder="1" applyAlignment="1">
      <alignment horizontal="center"/>
    </xf>
    <xf numFmtId="10" fontId="32" fillId="0" borderId="30" xfId="2" applyNumberFormat="1" applyFont="1" applyFill="1" applyBorder="1" applyAlignment="1">
      <alignment horizontal="center"/>
    </xf>
    <xf numFmtId="3" fontId="32" fillId="0" borderId="31" xfId="2" applyNumberFormat="1" applyFont="1" applyFill="1" applyBorder="1" applyAlignment="1">
      <alignment horizontal="center"/>
    </xf>
    <xf numFmtId="10" fontId="32" fillId="0" borderId="32" xfId="2" applyNumberFormat="1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Continuous" vertical="distributed"/>
    </xf>
    <xf numFmtId="0" fontId="32" fillId="0" borderId="33" xfId="0" applyFont="1" applyFill="1" applyBorder="1" applyAlignment="1">
      <alignment horizontal="centerContinuous" vertical="distributed"/>
    </xf>
    <xf numFmtId="0" fontId="32" fillId="0" borderId="34" xfId="0" applyFont="1" applyFill="1" applyBorder="1" applyAlignment="1">
      <alignment horizontal="centerContinuous" vertical="distributed"/>
    </xf>
    <xf numFmtId="0" fontId="32" fillId="0" borderId="0" xfId="0" applyFont="1" applyFill="1" applyBorder="1" applyAlignment="1">
      <alignment horizontal="center"/>
    </xf>
    <xf numFmtId="0" fontId="32" fillId="0" borderId="0" xfId="0" applyFont="1" applyBorder="1" applyAlignment="1">
      <alignment horizontal="centerContinuous" vertical="distributed"/>
    </xf>
    <xf numFmtId="2" fontId="32" fillId="0" borderId="0" xfId="0" applyNumberFormat="1" applyFont="1" applyBorder="1" applyAlignment="1">
      <alignment vertical="center"/>
    </xf>
    <xf numFmtId="164" fontId="34" fillId="2" borderId="0" xfId="0" quotePrefix="1" applyNumberFormat="1" applyFont="1" applyFill="1" applyAlignment="1">
      <alignment vertical="center"/>
    </xf>
    <xf numFmtId="170" fontId="32" fillId="0" borderId="0" xfId="0" applyNumberFormat="1" applyFont="1" applyBorder="1"/>
    <xf numFmtId="9" fontId="0" fillId="0" borderId="0" xfId="0" applyNumberFormat="1"/>
    <xf numFmtId="9" fontId="0" fillId="0" borderId="0" xfId="2" applyFont="1" applyBorder="1"/>
    <xf numFmtId="168" fontId="1" fillId="0" borderId="1" xfId="2" applyNumberFormat="1" applyFont="1" applyFill="1" applyBorder="1"/>
    <xf numFmtId="168" fontId="19" fillId="0" borderId="1" xfId="2" applyNumberFormat="1" applyFont="1" applyFill="1" applyBorder="1"/>
    <xf numFmtId="168" fontId="1" fillId="0" borderId="19" xfId="2" applyNumberFormat="1" applyFont="1" applyFill="1" applyBorder="1"/>
    <xf numFmtId="168" fontId="19" fillId="0" borderId="19" xfId="2" applyNumberFormat="1" applyFont="1" applyFill="1" applyBorder="1"/>
    <xf numFmtId="168" fontId="19" fillId="0" borderId="9" xfId="2" applyNumberFormat="1" applyFont="1" applyFill="1" applyBorder="1"/>
    <xf numFmtId="168" fontId="20" fillId="0" borderId="9" xfId="2" applyNumberFormat="1" applyFont="1" applyBorder="1"/>
    <xf numFmtId="0" fontId="35" fillId="0" borderId="0" xfId="0" applyFont="1" applyFill="1"/>
    <xf numFmtId="3" fontId="1" fillId="0" borderId="1" xfId="0" applyNumberFormat="1" applyFont="1" applyFill="1" applyBorder="1"/>
    <xf numFmtId="3" fontId="1" fillId="0" borderId="19" xfId="0" applyNumberFormat="1" applyFont="1" applyFill="1" applyBorder="1"/>
    <xf numFmtId="3" fontId="20" fillId="0" borderId="35" xfId="0" applyNumberFormat="1" applyFont="1" applyFill="1" applyBorder="1"/>
    <xf numFmtId="3" fontId="20" fillId="0" borderId="9" xfId="0" applyNumberFormat="1" applyFont="1" applyFill="1" applyBorder="1"/>
    <xf numFmtId="171" fontId="0" fillId="0" borderId="0" xfId="0" applyNumberFormat="1"/>
    <xf numFmtId="3" fontId="32" fillId="0" borderId="12" xfId="0" applyNumberFormat="1" applyFont="1" applyBorder="1"/>
    <xf numFmtId="10" fontId="11" fillId="5" borderId="0" xfId="0" applyNumberFormat="1" applyFont="1" applyFill="1"/>
    <xf numFmtId="0" fontId="11" fillId="5" borderId="0" xfId="0" applyFont="1" applyFill="1"/>
    <xf numFmtId="169" fontId="9" fillId="0" borderId="15" xfId="2" applyNumberFormat="1" applyFont="1" applyFill="1" applyBorder="1" applyAlignment="1">
      <alignment horizontal="right"/>
    </xf>
    <xf numFmtId="2" fontId="32" fillId="5" borderId="36" xfId="0" applyNumberFormat="1" applyFont="1" applyFill="1" applyBorder="1" applyAlignment="1">
      <alignment vertical="center"/>
    </xf>
    <xf numFmtId="0" fontId="21" fillId="6" borderId="37" xfId="0" applyFont="1" applyFill="1" applyBorder="1" applyAlignment="1">
      <alignment horizontal="center"/>
    </xf>
    <xf numFmtId="0" fontId="21" fillId="6" borderId="15" xfId="0" applyFont="1" applyFill="1" applyBorder="1" applyAlignment="1">
      <alignment horizontal="center"/>
    </xf>
    <xf numFmtId="0" fontId="32" fillId="0" borderId="14" xfId="0" applyFont="1" applyFill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6" fillId="0" borderId="0" xfId="3" applyFont="1" applyBorder="1" applyAlignment="1">
      <alignment horizont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11" fillId="0" borderId="0" xfId="3" applyFont="1" applyAlignment="1">
      <alignment horizontal="left" indent="2"/>
    </xf>
    <xf numFmtId="0" fontId="11" fillId="0" borderId="14" xfId="3" applyFont="1" applyBorder="1"/>
    <xf numFmtId="0" fontId="11" fillId="0" borderId="16" xfId="3" applyFont="1" applyBorder="1"/>
    <xf numFmtId="0" fontId="11" fillId="0" borderId="15" xfId="3" applyFont="1" applyBorder="1"/>
    <xf numFmtId="0" fontId="7" fillId="8" borderId="15" xfId="3" applyFont="1" applyFill="1" applyBorder="1" applyAlignment="1">
      <alignment horizontal="centerContinuous"/>
    </xf>
    <xf numFmtId="0" fontId="7" fillId="8" borderId="15" xfId="3" applyFont="1" applyFill="1" applyBorder="1" applyAlignment="1">
      <alignment horizontal="right"/>
    </xf>
    <xf numFmtId="0" fontId="7" fillId="8" borderId="15" xfId="3" quotePrefix="1" applyFont="1" applyFill="1" applyBorder="1" applyAlignment="1">
      <alignment horizontal="right"/>
    </xf>
    <xf numFmtId="0" fontId="8" fillId="0" borderId="15" xfId="3" applyFont="1" applyBorder="1" applyAlignment="1">
      <alignment horizontal="right"/>
    </xf>
    <xf numFmtId="3" fontId="9" fillId="0" borderId="15" xfId="2" applyNumberFormat="1" applyFont="1" applyBorder="1"/>
    <xf numFmtId="0" fontId="16" fillId="0" borderId="15" xfId="3" applyFont="1" applyBorder="1" applyAlignment="1">
      <alignment horizontal="right"/>
    </xf>
    <xf numFmtId="3" fontId="16" fillId="0" borderId="15" xfId="2" applyNumberFormat="1" applyFont="1" applyBorder="1"/>
    <xf numFmtId="168" fontId="16" fillId="0" borderId="15" xfId="2" applyNumberFormat="1" applyFont="1" applyBorder="1"/>
    <xf numFmtId="2" fontId="16" fillId="0" borderId="15" xfId="2" applyNumberFormat="1" applyFont="1" applyFill="1" applyBorder="1" applyAlignment="1">
      <alignment horizontal="right"/>
    </xf>
    <xf numFmtId="168" fontId="16" fillId="0" borderId="15" xfId="2" applyNumberFormat="1" applyFont="1" applyFill="1" applyBorder="1" applyAlignment="1">
      <alignment horizontal="right"/>
    </xf>
    <xf numFmtId="3" fontId="11" fillId="0" borderId="0" xfId="3" applyNumberFormat="1" applyFont="1"/>
    <xf numFmtId="168" fontId="9" fillId="0" borderId="38" xfId="2" applyNumberFormat="1" applyFont="1" applyFill="1" applyBorder="1" applyAlignment="1">
      <alignment horizontal="right"/>
    </xf>
    <xf numFmtId="0" fontId="9" fillId="0" borderId="0" xfId="3" applyFont="1"/>
    <xf numFmtId="0" fontId="25" fillId="0" borderId="0" xfId="3" applyFont="1"/>
    <xf numFmtId="0" fontId="8" fillId="0" borderId="38" xfId="3" applyFont="1" applyFill="1" applyBorder="1" applyAlignment="1">
      <alignment horizontal="right"/>
    </xf>
    <xf numFmtId="165" fontId="9" fillId="0" borderId="38" xfId="3" applyNumberFormat="1" applyFont="1" applyFill="1" applyBorder="1" applyAlignment="1">
      <alignment horizontal="right"/>
    </xf>
    <xf numFmtId="2" fontId="11" fillId="0" borderId="0" xfId="3" applyNumberFormat="1" applyFont="1"/>
    <xf numFmtId="172" fontId="9" fillId="0" borderId="15" xfId="2" applyNumberFormat="1" applyFont="1" applyBorder="1"/>
    <xf numFmtId="168" fontId="9" fillId="0" borderId="15" xfId="2" applyNumberFormat="1" applyFont="1" applyBorder="1" applyAlignment="1">
      <alignment horizontal="right"/>
    </xf>
    <xf numFmtId="0" fontId="11" fillId="0" borderId="0" xfId="3" applyFont="1" applyBorder="1"/>
    <xf numFmtId="0" fontId="8" fillId="0" borderId="15" xfId="3" applyFont="1" applyFill="1" applyBorder="1" applyAlignment="1">
      <alignment horizontal="right"/>
    </xf>
    <xf numFmtId="168" fontId="9" fillId="0" borderId="15" xfId="2" applyNumberFormat="1" applyFont="1" applyFill="1" applyBorder="1" applyAlignment="1">
      <alignment horizontal="right"/>
    </xf>
    <xf numFmtId="4" fontId="9" fillId="0" borderId="15" xfId="2" applyNumberFormat="1" applyFont="1" applyBorder="1"/>
    <xf numFmtId="4" fontId="9" fillId="0" borderId="15" xfId="2" applyNumberFormat="1" applyFont="1" applyFill="1" applyBorder="1"/>
    <xf numFmtId="4" fontId="9" fillId="0" borderId="38" xfId="2" applyNumberFormat="1" applyFont="1" applyBorder="1"/>
    <xf numFmtId="168" fontId="9" fillId="0" borderId="38" xfId="2" applyNumberFormat="1" applyFont="1" applyBorder="1"/>
    <xf numFmtId="0" fontId="8" fillId="4" borderId="15" xfId="3" applyFont="1" applyFill="1" applyBorder="1" applyAlignment="1">
      <alignment horizontal="right"/>
    </xf>
    <xf numFmtId="165" fontId="9" fillId="4" borderId="15" xfId="3" applyNumberFormat="1" applyFont="1" applyFill="1" applyBorder="1" applyAlignment="1">
      <alignment horizontal="right"/>
    </xf>
    <xf numFmtId="168" fontId="9" fillId="4" borderId="15" xfId="2" applyNumberFormat="1" applyFont="1" applyFill="1" applyBorder="1" applyAlignment="1">
      <alignment horizontal="right"/>
    </xf>
    <xf numFmtId="0" fontId="8" fillId="4" borderId="38" xfId="3" applyFont="1" applyFill="1" applyBorder="1" applyAlignment="1">
      <alignment horizontal="right"/>
    </xf>
    <xf numFmtId="10" fontId="9" fillId="4" borderId="38" xfId="2" applyNumberFormat="1" applyFont="1" applyFill="1" applyBorder="1" applyAlignment="1">
      <alignment horizontal="right"/>
    </xf>
    <xf numFmtId="173" fontId="9" fillId="4" borderId="38" xfId="2" applyNumberFormat="1" applyFont="1" applyFill="1" applyBorder="1" applyAlignment="1">
      <alignment horizontal="right"/>
    </xf>
    <xf numFmtId="0" fontId="11" fillId="0" borderId="0" xfId="3" quotePrefix="1" applyFont="1" applyAlignment="1">
      <alignment horizontal="right"/>
    </xf>
    <xf numFmtId="0" fontId="11" fillId="0" borderId="0" xfId="3" applyFont="1" applyFill="1"/>
    <xf numFmtId="0" fontId="10" fillId="0" borderId="0" xfId="3" applyFont="1"/>
    <xf numFmtId="0" fontId="37" fillId="0" borderId="0" xfId="3" applyFont="1"/>
    <xf numFmtId="165" fontId="9" fillId="0" borderId="15" xfId="3" applyNumberFormat="1" applyFont="1" applyFill="1" applyBorder="1" applyAlignment="1">
      <alignment horizontal="right"/>
    </xf>
    <xf numFmtId="0" fontId="38" fillId="0" borderId="0" xfId="3" applyFont="1" applyFill="1" applyBorder="1" applyAlignment="1">
      <alignment horizontal="right"/>
    </xf>
    <xf numFmtId="2" fontId="24" fillId="0" borderId="0" xfId="3" applyNumberFormat="1" applyFont="1" applyFill="1" applyBorder="1" applyAlignment="1">
      <alignment horizontal="right"/>
    </xf>
    <xf numFmtId="168" fontId="24" fillId="0" borderId="0" xfId="2" applyNumberFormat="1" applyFont="1" applyFill="1" applyBorder="1" applyAlignment="1">
      <alignment horizontal="right"/>
    </xf>
    <xf numFmtId="10" fontId="24" fillId="0" borderId="0" xfId="2" applyNumberFormat="1" applyFont="1" applyFill="1" applyBorder="1" applyAlignment="1">
      <alignment horizontal="right"/>
    </xf>
    <xf numFmtId="173" fontId="24" fillId="0" borderId="0" xfId="2" applyNumberFormat="1" applyFont="1" applyFill="1" applyBorder="1" applyAlignment="1">
      <alignment horizontal="right"/>
    </xf>
  </cellXfs>
  <cellStyles count="4">
    <cellStyle name="Normal" xfId="0" builtinId="0"/>
    <cellStyle name="Normal 2" xfId="3"/>
    <cellStyle name="Normal_Ponte" xfId="1"/>
    <cellStyle name="Percentagem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1484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Mensal'!$N$7:$N$18</c:f>
            </c:strRef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519023.35099999991</c:v>
              </c:pt>
              <c:pt idx="2">
                <c:v>546337.07699999982</c:v>
              </c:pt>
              <c:pt idx="3">
                <c:v>527805.90399999998</c:v>
              </c:pt>
              <c:pt idx="4">
                <c:v>538135.32400000002</c:v>
              </c:pt>
              <c:pt idx="5">
                <c:v>525124.59</c:v>
              </c:pt>
              <c:pt idx="6">
                <c:v>569848.973</c:v>
              </c:pt>
              <c:pt idx="7">
                <c:v>447904.27899999986</c:v>
              </c:pt>
              <c:pt idx="8">
                <c:v>571984.82499999972</c:v>
              </c:pt>
              <c:pt idx="9">
                <c:v>574825.82600000023</c:v>
              </c:pt>
              <c:pt idx="10">
                <c:v>534809.19799999974</c:v>
              </c:pt>
              <c:pt idx="11">
                <c:v>568819.52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Mensal'!$N$7:$N$18</c:f>
            </c:strRef>
          </c:cat>
          <c:val>
            <c:numLit>
              <c:formatCode>#,##0</c:formatCode>
              <c:ptCount val="12"/>
              <c:pt idx="0">
                <c:v>526784.65899999999</c:v>
              </c:pt>
              <c:pt idx="1">
                <c:v>492145.49200000014</c:v>
              </c:pt>
              <c:pt idx="2">
                <c:v>564865.28399999975</c:v>
              </c:pt>
            </c:numLit>
          </c:val>
        </c:ser>
        <c:gapWidth val="0"/>
        <c:overlap val="10"/>
        <c:axId val="120569856"/>
        <c:axId val="120571392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26.690931569210985</c:v>
              </c:pt>
              <c:pt idx="1">
                <c:v>26.689790308230556</c:v>
              </c:pt>
              <c:pt idx="2">
                <c:v>26.671081468180606</c:v>
              </c:pt>
              <c:pt idx="3">
                <c:v>26.579993856396904</c:v>
              </c:pt>
              <c:pt idx="4">
                <c:v>26.82068853083813</c:v>
              </c:pt>
              <c:pt idx="5">
                <c:v>27.02429844040747</c:v>
              </c:pt>
              <c:pt idx="6">
                <c:v>26.963805558036803</c:v>
              </c:pt>
              <c:pt idx="7">
                <c:v>26.289390994909155</c:v>
              </c:pt>
              <c:pt idx="8">
                <c:v>26.838805280259603</c:v>
              </c:pt>
              <c:pt idx="9">
                <c:v>26.880219665838649</c:v>
              </c:pt>
              <c:pt idx="10">
                <c:v>26.791600317485077</c:v>
              </c:pt>
              <c:pt idx="11">
                <c:v>26.827105934764887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3"/>
              <c:pt idx="0">
                <c:v>26.8244977585898</c:v>
              </c:pt>
              <c:pt idx="1">
                <c:v>26.773740977018399</c:v>
              </c:pt>
              <c:pt idx="2">
                <c:v>26.905128522781499</c:v>
              </c:pt>
            </c:numLit>
          </c:val>
          <c:smooth val="1"/>
        </c:ser>
        <c:marker val="1"/>
        <c:axId val="120572928"/>
        <c:axId val="121770752"/>
      </c:lineChart>
      <c:catAx>
        <c:axId val="1205698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0571392"/>
        <c:crosses val="autoZero"/>
        <c:auto val="1"/>
        <c:lblAlgn val="ctr"/>
        <c:lblOffset val="100"/>
        <c:tickLblSkip val="1"/>
        <c:tickMarkSkip val="1"/>
      </c:catAx>
      <c:valAx>
        <c:axId val="120571392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20569856"/>
        <c:crosses val="autoZero"/>
        <c:crossBetween val="between"/>
      </c:valAx>
      <c:catAx>
        <c:axId val="120572928"/>
        <c:scaling>
          <c:orientation val="minMax"/>
        </c:scaling>
        <c:delete val="1"/>
        <c:axPos val="b"/>
        <c:tickLblPos val="nextTo"/>
        <c:crossAx val="121770752"/>
        <c:crosses val="autoZero"/>
        <c:auto val="1"/>
        <c:lblAlgn val="ctr"/>
        <c:lblOffset val="100"/>
      </c:catAx>
      <c:valAx>
        <c:axId val="121770752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057292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48537"/>
        </c:manualLayout>
      </c:layout>
      <c:barChart>
        <c:barDir val="col"/>
        <c:grouping val="clustered"/>
        <c:ser>
          <c:idx val="2"/>
          <c:order val="2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Mensal'!$N$7:$N$18</c:f>
            </c:strRef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20076905.481465429</c:v>
              </c:pt>
              <c:pt idx="2">
                <c:v>20823232.306105956</c:v>
              </c:pt>
              <c:pt idx="3">
                <c:v>21896013.306171257</c:v>
              </c:pt>
              <c:pt idx="4">
                <c:v>22349738.799762622</c:v>
              </c:pt>
              <c:pt idx="5">
                <c:v>20770380.677234765</c:v>
              </c:pt>
              <c:pt idx="6">
                <c:v>22311798.758807909</c:v>
              </c:pt>
              <c:pt idx="7">
                <c:v>17478168.627265546</c:v>
              </c:pt>
              <c:pt idx="8">
                <c:v>22423508.692168582</c:v>
              </c:pt>
              <c:pt idx="9">
                <c:v>26014015.011325926</c:v>
              </c:pt>
              <c:pt idx="10">
                <c:v>23023702.941464048</c:v>
              </c:pt>
              <c:pt idx="11">
                <c:v>20844686.78992692</c:v>
              </c:pt>
            </c:numLit>
          </c:val>
        </c:ser>
        <c:ser>
          <c:idx val="0"/>
          <c:order val="3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Mensal'!$N$7:$N$18</c:f>
            </c:strRef>
          </c:cat>
          <c:val>
            <c:numLit>
              <c:formatCode>#,##0</c:formatCode>
              <c:ptCount val="12"/>
              <c:pt idx="0">
                <c:v>21002209.268195909</c:v>
              </c:pt>
              <c:pt idx="1">
                <c:v>19640648.840457384</c:v>
              </c:pt>
              <c:pt idx="2">
                <c:v>24584496.947578713</c:v>
              </c:pt>
            </c:numLit>
          </c:val>
        </c:ser>
        <c:gapWidth val="0"/>
        <c:overlap val="10"/>
        <c:axId val="121785728"/>
        <c:axId val="121787520"/>
      </c:barChart>
      <c:lineChart>
        <c:grouping val="standard"/>
        <c:ser>
          <c:idx val="3"/>
          <c:order val="0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('Resumo Mensal'!$N$8:$N$18,'Resumo Mensal'!$N$7)</c:f>
            </c:multiLvlStrRef>
          </c:cat>
          <c:val>
            <c:numLit>
              <c:formatCode>General</c:formatCode>
              <c:ptCount val="12"/>
              <c:pt idx="0">
                <c:v>0.17780981164269261</c:v>
              </c:pt>
              <c:pt idx="1">
                <c:v>0.17908372775363995</c:v>
              </c:pt>
              <c:pt idx="2">
                <c:v>0.17645489813426857</c:v>
              </c:pt>
              <c:pt idx="3">
                <c:v>0.1920600569352765</c:v>
              </c:pt>
              <c:pt idx="4">
                <c:v>0.19227693917722463</c:v>
              </c:pt>
              <c:pt idx="5">
                <c:v>0.18311686718386741</c:v>
              </c:pt>
              <c:pt idx="6">
                <c:v>0.18126796663387287</c:v>
              </c:pt>
              <c:pt idx="7">
                <c:v>0.18065790201672008</c:v>
              </c:pt>
              <c:pt idx="8">
                <c:v>0.18149526998643939</c:v>
              </c:pt>
              <c:pt idx="9">
                <c:v>0.20951608162794083</c:v>
              </c:pt>
              <c:pt idx="10">
                <c:v>0.19930700092707246</c:v>
              </c:pt>
              <c:pt idx="11">
                <c:v>0.16965518268957253</c:v>
              </c:pt>
            </c:numLit>
          </c:val>
          <c:smooth val="1"/>
        </c:ser>
        <c:ser>
          <c:idx val="1"/>
          <c:order val="1"/>
          <c:tx>
            <c:v>Taxa de Ocupação 2009</c:v>
          </c:tx>
          <c:spPr>
            <a:ln w="12700">
              <a:solidFill>
                <a:srgbClr val="000080"/>
              </a:solidFill>
            </a:ln>
          </c:spPr>
          <c:marker>
            <c:symbol val="none"/>
          </c:marker>
          <c:val>
            <c:numLit>
              <c:formatCode>0.00%</c:formatCode>
              <c:ptCount val="3"/>
              <c:pt idx="0">
                <c:v>0.18457722459173176</c:v>
              </c:pt>
              <c:pt idx="1">
                <c:v>0.18476026153853778</c:v>
              </c:pt>
              <c:pt idx="2">
                <c:v>0.20149426548587418</c:v>
              </c:pt>
            </c:numLit>
          </c:val>
          <c:smooth val="1"/>
        </c:ser>
        <c:marker val="1"/>
        <c:axId val="121789056"/>
        <c:axId val="121799040"/>
      </c:lineChart>
      <c:catAx>
        <c:axId val="1217857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1787520"/>
        <c:crosses val="autoZero"/>
        <c:auto val="1"/>
        <c:lblAlgn val="ctr"/>
        <c:lblOffset val="100"/>
        <c:tickLblSkip val="1"/>
        <c:tickMarkSkip val="1"/>
      </c:catAx>
      <c:valAx>
        <c:axId val="121787520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1785728"/>
        <c:crosses val="autoZero"/>
        <c:crossBetween val="between"/>
        <c:majorUnit val="5000000"/>
      </c:valAx>
      <c:catAx>
        <c:axId val="121789056"/>
        <c:scaling>
          <c:orientation val="minMax"/>
        </c:scaling>
        <c:delete val="1"/>
        <c:axPos val="b"/>
        <c:numFmt formatCode="General" sourceLinked="1"/>
        <c:tickLblPos val="nextTo"/>
        <c:crossAx val="121799040"/>
        <c:crossesAt val="6.0000000000000032E-2"/>
        <c:auto val="1"/>
        <c:lblAlgn val="ctr"/>
        <c:lblOffset val="100"/>
      </c:catAx>
      <c:valAx>
        <c:axId val="121799040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1789056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5786"/>
          <c:y val="0.89024731664639778"/>
          <c:w val="0.50104931852072065"/>
          <c:h val="9.75614023856783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5965"/>
          <c:h val="0.60299846017110381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Acumulado'!$N$7:$N$18</c:f>
            </c:strRef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1074887.01</c:v>
              </c:pt>
              <c:pt idx="2">
                <c:v>1621224.0870000001</c:v>
              </c:pt>
              <c:pt idx="3">
                <c:v>2149029.990999999</c:v>
              </c:pt>
              <c:pt idx="4">
                <c:v>2687165.314999999</c:v>
              </c:pt>
              <c:pt idx="5">
                <c:v>3212289.9049999998</c:v>
              </c:pt>
              <c:pt idx="6">
                <c:v>3782138.8779999986</c:v>
              </c:pt>
              <c:pt idx="7">
                <c:v>4230043.1570000006</c:v>
              </c:pt>
              <c:pt idx="8">
                <c:v>4802027.9820000026</c:v>
              </c:pt>
              <c:pt idx="9">
                <c:v>5376853.8080000002</c:v>
              </c:pt>
              <c:pt idx="10">
                <c:v>5911663.0060000001</c:v>
              </c:pt>
              <c:pt idx="11">
                <c:v>6480482.5260000005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Acumulado'!$N$7:$N$18</c:f>
            </c:strRef>
          </c:cat>
          <c:val>
            <c:numLit>
              <c:formatCode>#,##0</c:formatCode>
              <c:ptCount val="12"/>
              <c:pt idx="0">
                <c:v>526784.65899999999</c:v>
              </c:pt>
              <c:pt idx="1">
                <c:v>1018930.1510000003</c:v>
              </c:pt>
              <c:pt idx="2">
                <c:v>1583795.4349999998</c:v>
              </c:pt>
            </c:numLit>
          </c:val>
        </c:ser>
        <c:gapWidth val="0"/>
        <c:overlap val="10"/>
        <c:axId val="121873152"/>
        <c:axId val="121874688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26.690931569210985</c:v>
              </c:pt>
              <c:pt idx="1">
                <c:v>26.690360926520892</c:v>
              </c:pt>
              <c:pt idx="2">
                <c:v>26.683931344186934</c:v>
              </c:pt>
              <c:pt idx="3">
                <c:v>26.657870840373914</c:v>
              </c:pt>
              <c:pt idx="4">
                <c:v>26.690587307530617</c:v>
              </c:pt>
              <c:pt idx="5">
                <c:v>26.746072588117062</c:v>
              </c:pt>
              <c:pt idx="6">
                <c:v>26.777173098266339</c:v>
              </c:pt>
              <c:pt idx="7">
                <c:v>26.714843407999293</c:v>
              </c:pt>
              <c:pt idx="8">
                <c:v>26.728633208103005</c:v>
              </c:pt>
              <c:pt idx="9">
                <c:v>26.743786913824721</c:v>
              </c:pt>
              <c:pt idx="10">
                <c:v>26.748145362232716</c:v>
              </c:pt>
              <c:pt idx="11">
                <c:v>26.754733744597626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3"/>
              <c:pt idx="0">
                <c:v>26.8244977585898</c:v>
              </c:pt>
              <c:pt idx="1">
                <c:v>26.799095334823399</c:v>
              </c:pt>
              <c:pt idx="2">
                <c:v>26.834346747083</c:v>
              </c:pt>
            </c:numLit>
          </c:val>
          <c:smooth val="1"/>
        </c:ser>
        <c:marker val="1"/>
        <c:axId val="121888768"/>
        <c:axId val="121890304"/>
      </c:lineChart>
      <c:catAx>
        <c:axId val="1218731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1874688"/>
        <c:crosses val="autoZero"/>
        <c:auto val="1"/>
        <c:lblAlgn val="ctr"/>
        <c:lblOffset val="100"/>
        <c:tickLblSkip val="1"/>
        <c:tickMarkSkip val="1"/>
      </c:catAx>
      <c:valAx>
        <c:axId val="121874688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1873152"/>
        <c:crosses val="autoZero"/>
        <c:crossBetween val="between"/>
        <c:majorUnit val="1000000"/>
      </c:valAx>
      <c:catAx>
        <c:axId val="121888768"/>
        <c:scaling>
          <c:orientation val="minMax"/>
        </c:scaling>
        <c:delete val="1"/>
        <c:axPos val="b"/>
        <c:tickLblPos val="nextTo"/>
        <c:crossAx val="121890304"/>
        <c:crossesAt val="0"/>
        <c:auto val="1"/>
        <c:lblAlgn val="ctr"/>
        <c:lblOffset val="100"/>
      </c:catAx>
      <c:valAx>
        <c:axId val="121890304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188876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6999494"/>
          <c:w val="0.62208196921852299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6382"/>
          <c:y val="0.10569147648102713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strRef>
              <c:f>'Resumo Acumulado'!$N$7:$N$18</c:f>
            </c:strRef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41425916.182719931</c:v>
              </c:pt>
              <c:pt idx="2">
                <c:v>62249148.48882588</c:v>
              </c:pt>
              <c:pt idx="3">
                <c:v>84145161.794997156</c:v>
              </c:pt>
              <c:pt idx="4">
                <c:v>106494900.59475975</c:v>
              </c:pt>
              <c:pt idx="5">
                <c:v>127265281.27199455</c:v>
              </c:pt>
              <c:pt idx="6">
                <c:v>149577080.03080246</c:v>
              </c:pt>
              <c:pt idx="7">
                <c:v>167055248.65806794</c:v>
              </c:pt>
              <c:pt idx="8">
                <c:v>189478757.35023665</c:v>
              </c:pt>
              <c:pt idx="9">
                <c:v>215492772.36156252</c:v>
              </c:pt>
              <c:pt idx="10">
                <c:v>238516475.30302659</c:v>
              </c:pt>
              <c:pt idx="11">
                <c:v>259361162.09295356</c:v>
              </c:pt>
            </c:numLit>
          </c:val>
        </c:ser>
        <c:ser>
          <c:idx val="0"/>
          <c:order val="1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strRef>
              <c:f>'Resumo Acumulado'!$N$7:$N$18</c:f>
            </c:strRef>
          </c:cat>
          <c:val>
            <c:numLit>
              <c:formatCode>#,##0</c:formatCode>
              <c:ptCount val="12"/>
              <c:pt idx="0">
                <c:v>21002209.268195909</c:v>
              </c:pt>
              <c:pt idx="1">
                <c:v>40642858.108653307</c:v>
              </c:pt>
              <c:pt idx="2">
                <c:v>65227355.05623202</c:v>
              </c:pt>
            </c:numLit>
          </c:val>
        </c:ser>
        <c:gapWidth val="0"/>
        <c:overlap val="10"/>
        <c:axId val="118698368"/>
        <c:axId val="118699904"/>
      </c:barChart>
      <c:lineChart>
        <c:grouping val="standard"/>
        <c:ser>
          <c:idx val="3"/>
          <c:order val="2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0.17780981164269261</c:v>
              </c:pt>
              <c:pt idx="1">
                <c:v>0.17842493881666124</c:v>
              </c:pt>
              <c:pt idx="2">
                <c:v>0.17776105386909596</c:v>
              </c:pt>
              <c:pt idx="3">
                <c:v>0.18127291655656474</c:v>
              </c:pt>
              <c:pt idx="4">
                <c:v>0.18347659686057019</c:v>
              </c:pt>
              <c:pt idx="5">
                <c:v>0.1834177905558543</c:v>
              </c:pt>
              <c:pt idx="6">
                <c:v>0.1830938799344865</c:v>
              </c:pt>
              <c:pt idx="7">
                <c:v>0.18283594286566224</c:v>
              </c:pt>
              <c:pt idx="8">
                <c:v>0.18267625105522731</c:v>
              </c:pt>
              <c:pt idx="9">
                <c:v>0.18554562938121139</c:v>
              </c:pt>
              <c:pt idx="10">
                <c:v>0.18679057654283959</c:v>
              </c:pt>
              <c:pt idx="11">
                <c:v>0.18528653012846832</c:v>
              </c:pt>
            </c:numLit>
          </c:val>
          <c:smooth val="1"/>
        </c:ser>
        <c:ser>
          <c:idx val="1"/>
          <c:order val="3"/>
          <c:tx>
            <c:v>Taxa de Ocupação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3"/>
              <c:pt idx="0">
                <c:v>0.18457722459173176</c:v>
              </c:pt>
              <c:pt idx="1">
                <c:v>0.18466563183746076</c:v>
              </c:pt>
              <c:pt idx="2">
                <c:v>0.19066761335292259</c:v>
              </c:pt>
            </c:numLit>
          </c:val>
          <c:smooth val="1"/>
        </c:ser>
        <c:marker val="1"/>
        <c:axId val="118701440"/>
        <c:axId val="118723712"/>
      </c:lineChart>
      <c:catAx>
        <c:axId val="1186983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8699904"/>
        <c:crosses val="autoZero"/>
        <c:auto val="1"/>
        <c:lblAlgn val="ctr"/>
        <c:lblOffset val="100"/>
        <c:tickLblSkip val="1"/>
        <c:tickMarkSkip val="1"/>
      </c:catAx>
      <c:valAx>
        <c:axId val="11869990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8698368"/>
        <c:crosses val="autoZero"/>
        <c:crossBetween val="between"/>
        <c:majorUnit val="35000000"/>
      </c:valAx>
      <c:catAx>
        <c:axId val="118701440"/>
        <c:scaling>
          <c:orientation val="minMax"/>
        </c:scaling>
        <c:delete val="1"/>
        <c:axPos val="b"/>
        <c:tickLblPos val="nextTo"/>
        <c:crossAx val="118723712"/>
        <c:crosses val="autoZero"/>
        <c:auto val="1"/>
        <c:lblAlgn val="ctr"/>
        <c:lblOffset val="100"/>
      </c:catAx>
      <c:valAx>
        <c:axId val="118723712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8701440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6667"/>
          <c:y val="0.89837755008872466"/>
          <c:w val="0.50315841196382805"/>
          <c:h val="8.943124933009984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5914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48905"/>
          <c:h val="0.82170749986752023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Oferta'!$D$10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Oferta'!$C$12:$C$23</c:f>
              <c:numCache>
                <c:formatCode>#,##0</c:formatCode>
                <c:ptCount val="12"/>
                <c:pt idx="0">
                  <c:v>526784.65899999999</c:v>
                </c:pt>
                <c:pt idx="1">
                  <c:v>492145.49200000003</c:v>
                </c:pt>
                <c:pt idx="2">
                  <c:v>564865.28399999999</c:v>
                </c:pt>
              </c:numCache>
            </c:numRef>
          </c:val>
        </c:ser>
        <c:gapWidth val="10"/>
        <c:overlap val="100"/>
        <c:axId val="60906880"/>
        <c:axId val="60936192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'Detalhe Oferta'!$H$35:$H$37</c:f>
              <c:numCache>
                <c:formatCode>#,##0.0</c:formatCode>
                <c:ptCount val="3"/>
                <c:pt idx="0">
                  <c:v>26.824497758589835</c:v>
                </c:pt>
                <c:pt idx="1">
                  <c:v>26.773740977018385</c:v>
                </c:pt>
                <c:pt idx="2">
                  <c:v>26.90512852278151</c:v>
                </c:pt>
              </c:numCache>
            </c:numRef>
          </c:val>
          <c:smooth val="1"/>
        </c:ser>
        <c:marker val="1"/>
        <c:axId val="60938880"/>
        <c:axId val="81658240"/>
      </c:lineChart>
      <c:catAx>
        <c:axId val="609068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0936192"/>
        <c:crosses val="autoZero"/>
        <c:auto val="1"/>
        <c:lblAlgn val="ctr"/>
        <c:lblOffset val="100"/>
        <c:tickLblSkip val="1"/>
        <c:tickMarkSkip val="1"/>
      </c:catAx>
      <c:valAx>
        <c:axId val="60936192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0.10297482837528622"/>
              <c:y val="1.2919896640826873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0906880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60938880"/>
        <c:scaling>
          <c:orientation val="minMax"/>
        </c:scaling>
        <c:delete val="1"/>
        <c:axPos val="b"/>
        <c:tickLblPos val="nextTo"/>
        <c:crossAx val="81658240"/>
        <c:crosses val="autoZero"/>
        <c:auto val="1"/>
        <c:lblAlgn val="ctr"/>
        <c:lblOffset val="100"/>
      </c:catAx>
      <c:valAx>
        <c:axId val="81658240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5337E-2"/>
            </c:manualLayout>
          </c:layout>
          <c:spPr>
            <a:noFill/>
            <a:ln w="25400">
              <a:noFill/>
            </a:ln>
          </c:spPr>
        </c:title>
        <c:numFmt formatCode="#,##0.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60938880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256292906178489"/>
          <c:y val="0.94315489633563265"/>
          <c:w val="0.60640732265446262"/>
          <c:h val="4.13436692506464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3" r="0.750000000000003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87899E-2"/>
          <c:w val="0.72474926202765744"/>
          <c:h val="0.73360802543870784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352664</c:v>
              </c:pt>
              <c:pt idx="1">
                <c:v>358943</c:v>
              </c:pt>
              <c:pt idx="2">
                <c:v>395993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393751</c:v>
              </c:pt>
              <c:pt idx="1">
                <c:v>403126</c:v>
              </c:pt>
              <c:pt idx="2">
                <c:v>446473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axId val="87044096"/>
        <c:axId val="8704601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3"/>
              <c:pt idx="0">
                <c:v>4.9519712814463599</c:v>
              </c:pt>
              <c:pt idx="1">
                <c:v>4.8149678361188277</c:v>
              </c:pt>
              <c:pt idx="2">
                <c:v>4.9778708209488496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3"/>
              <c:pt idx="0">
                <c:v>6.1929595099440986</c:v>
              </c:pt>
              <c:pt idx="1">
                <c:v>6.0301419407331718</c:v>
              </c:pt>
              <c:pt idx="2">
                <c:v>6.2489736221451198</c:v>
              </c:pt>
            </c:numLit>
          </c:val>
          <c:smooth val="1"/>
        </c:ser>
        <c:marker val="1"/>
        <c:axId val="87200128"/>
        <c:axId val="92494464"/>
      </c:lineChart>
      <c:catAx>
        <c:axId val="870440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7046016"/>
        <c:crosses val="autoZero"/>
        <c:auto val="1"/>
        <c:lblAlgn val="ctr"/>
        <c:lblOffset val="100"/>
        <c:tickLblSkip val="1"/>
        <c:tickMarkSkip val="1"/>
      </c:catAx>
      <c:valAx>
        <c:axId val="87046016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78078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7044096"/>
        <c:crosses val="autoZero"/>
        <c:crossBetween val="between"/>
      </c:valAx>
      <c:catAx>
        <c:axId val="87200128"/>
        <c:scaling>
          <c:orientation val="minMax"/>
        </c:scaling>
        <c:delete val="1"/>
        <c:axPos val="b"/>
        <c:tickLblPos val="nextTo"/>
        <c:crossAx val="92494464"/>
        <c:crosses val="autoZero"/>
        <c:auto val="1"/>
        <c:lblAlgn val="ctr"/>
        <c:lblOffset val="100"/>
      </c:catAx>
      <c:valAx>
        <c:axId val="92494464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27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720012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37563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3" r="0.750000000000003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76160</c:v>
              </c:pt>
              <c:pt idx="1">
                <c:v>73399</c:v>
              </c:pt>
              <c:pt idx="2">
                <c:v>80865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90601</c:v>
              </c:pt>
              <c:pt idx="1">
                <c:v>87681</c:v>
              </c:pt>
              <c:pt idx="2">
                <c:v>95158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axId val="98743040"/>
        <c:axId val="98745344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3"/>
              <c:pt idx="0">
                <c:v>33.546284138655494</c:v>
              </c:pt>
              <c:pt idx="1">
                <c:v>31.074714914372102</c:v>
              </c:pt>
              <c:pt idx="2">
                <c:v>36.833574475978494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3"/>
              <c:pt idx="0">
                <c:v>54.375691217536186</c:v>
              </c:pt>
              <c:pt idx="1">
                <c:v>51.072638313887815</c:v>
              </c:pt>
              <c:pt idx="2">
                <c:v>60.617867126253174</c:v>
              </c:pt>
            </c:numLit>
          </c:val>
          <c:smooth val="1"/>
        </c:ser>
        <c:marker val="1"/>
        <c:axId val="98936320"/>
        <c:axId val="99151872"/>
      </c:lineChart>
      <c:catAx>
        <c:axId val="98743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8745344"/>
        <c:crosses val="autoZero"/>
        <c:auto val="1"/>
        <c:lblAlgn val="ctr"/>
        <c:lblOffset val="100"/>
        <c:tickLblSkip val="1"/>
        <c:tickMarkSkip val="1"/>
      </c:catAx>
      <c:valAx>
        <c:axId val="98745344"/>
        <c:scaling>
          <c:orientation val="minMax"/>
          <c:max val="10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480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8743040"/>
        <c:crosses val="autoZero"/>
        <c:crossBetween val="between"/>
      </c:valAx>
      <c:catAx>
        <c:axId val="98936320"/>
        <c:scaling>
          <c:orientation val="minMax"/>
        </c:scaling>
        <c:delete val="1"/>
        <c:axPos val="b"/>
        <c:tickLblPos val="nextTo"/>
        <c:crossAx val="99151872"/>
        <c:crosses val="autoZero"/>
        <c:auto val="1"/>
        <c:lblAlgn val="ctr"/>
        <c:lblOffset val="100"/>
      </c:catAx>
      <c:valAx>
        <c:axId val="99151872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61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893632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6211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194</c:v>
              </c:pt>
              <c:pt idx="193">
                <c:v>196</c:v>
              </c:pt>
              <c:pt idx="194">
                <c:v>197</c:v>
              </c:pt>
              <c:pt idx="195">
                <c:v>198</c:v>
              </c:pt>
              <c:pt idx="196">
                <c:v>199</c:v>
              </c:pt>
              <c:pt idx="197">
                <c:v>200</c:v>
              </c:pt>
              <c:pt idx="198">
                <c:v>201</c:v>
              </c:pt>
              <c:pt idx="199">
                <c:v>202</c:v>
              </c:pt>
              <c:pt idx="200">
                <c:v>203</c:v>
              </c:pt>
              <c:pt idx="201">
                <c:v>204</c:v>
              </c:pt>
              <c:pt idx="202">
                <c:v>205</c:v>
              </c:pt>
              <c:pt idx="203">
                <c:v>206</c:v>
              </c:pt>
              <c:pt idx="204">
                <c:v>207</c:v>
              </c:pt>
              <c:pt idx="205">
                <c:v>208</c:v>
              </c:pt>
              <c:pt idx="206">
                <c:v>210</c:v>
              </c:pt>
              <c:pt idx="207">
                <c:v>211</c:v>
              </c:pt>
              <c:pt idx="208">
                <c:v>212</c:v>
              </c:pt>
              <c:pt idx="209">
                <c:v>214</c:v>
              </c:pt>
              <c:pt idx="210">
                <c:v>216</c:v>
              </c:pt>
              <c:pt idx="211">
                <c:v>217</c:v>
              </c:pt>
              <c:pt idx="212">
                <c:v>218</c:v>
              </c:pt>
              <c:pt idx="213">
                <c:v>219</c:v>
              </c:pt>
              <c:pt idx="214">
                <c:v>220</c:v>
              </c:pt>
              <c:pt idx="215">
                <c:v>221</c:v>
              </c:pt>
              <c:pt idx="216">
                <c:v>224</c:v>
              </c:pt>
              <c:pt idx="217">
                <c:v>225</c:v>
              </c:pt>
            </c:numLit>
          </c:cat>
          <c:val>
            <c:numLit>
              <c:formatCode>General</c:formatCode>
              <c:ptCount val="218"/>
              <c:pt idx="0">
                <c:v>0.22465112290583472</c:v>
              </c:pt>
              <c:pt idx="1">
                <c:v>0.48244556975736586</c:v>
              </c:pt>
              <c:pt idx="2">
                <c:v>0.58013566941074501</c:v>
              </c:pt>
              <c:pt idx="3">
                <c:v>0.68573304809358782</c:v>
              </c:pt>
              <c:pt idx="4">
                <c:v>0.73541079939341414</c:v>
              </c:pt>
              <c:pt idx="5">
                <c:v>0.78113942446562667</c:v>
              </c:pt>
              <c:pt idx="6">
                <c:v>0.80996353264009269</c:v>
              </c:pt>
              <c:pt idx="7">
                <c:v>0.83787595681686899</c:v>
              </c:pt>
              <c:pt idx="8">
                <c:v>0.85681145291738892</c:v>
              </c:pt>
              <c:pt idx="9">
                <c:v>0.87385588171577133</c:v>
              </c:pt>
              <c:pt idx="10">
                <c:v>0.8866397674754477</c:v>
              </c:pt>
              <c:pt idx="11">
                <c:v>0.89867896086077403</c:v>
              </c:pt>
              <c:pt idx="12">
                <c:v>0.90745053437319489</c:v>
              </c:pt>
              <c:pt idx="13">
                <c:v>0.91570984979780468</c:v>
              </c:pt>
              <c:pt idx="14">
                <c:v>0.92222477975158845</c:v>
              </c:pt>
              <c:pt idx="15">
                <c:v>0.9286810369728481</c:v>
              </c:pt>
              <c:pt idx="16">
                <c:v>0.93393675982091229</c:v>
              </c:pt>
              <c:pt idx="17">
                <c:v>0.93866894136337364</c:v>
              </c:pt>
              <c:pt idx="18">
                <c:v>0.94275797949162321</c:v>
              </c:pt>
              <c:pt idx="19">
                <c:v>0.94666422949162321</c:v>
              </c:pt>
              <c:pt idx="20">
                <c:v>0.94995441580011564</c:v>
              </c:pt>
              <c:pt idx="21">
                <c:v>0.95304827411900672</c:v>
              </c:pt>
              <c:pt idx="22">
                <c:v>0.95564792749855598</c:v>
              </c:pt>
              <c:pt idx="23">
                <c:v>0.9582159878682841</c:v>
              </c:pt>
              <c:pt idx="24">
                <c:v>0.9603394894569609</c:v>
              </c:pt>
              <c:pt idx="25">
                <c:v>0.96235467215482384</c:v>
              </c:pt>
              <c:pt idx="26">
                <c:v>0.96415998700173289</c:v>
              </c:pt>
              <c:pt idx="27">
                <c:v>0.96588631932409008</c:v>
              </c:pt>
              <c:pt idx="28">
                <c:v>0.96734636770652749</c:v>
              </c:pt>
              <c:pt idx="29">
                <c:v>0.96880415944540721</c:v>
              </c:pt>
              <c:pt idx="30">
                <c:v>0.97008818963027121</c:v>
              </c:pt>
              <c:pt idx="31">
                <c:v>0.97132483030040451</c:v>
              </c:pt>
              <c:pt idx="32">
                <c:v>0.97247346187174988</c:v>
              </c:pt>
              <c:pt idx="33">
                <c:v>0.9735273144136336</c:v>
              </c:pt>
              <c:pt idx="34">
                <c:v>0.9744999277874058</c:v>
              </c:pt>
              <c:pt idx="35">
                <c:v>0.97556732019064063</c:v>
              </c:pt>
              <c:pt idx="36">
                <c:v>0.97640453495089541</c:v>
              </c:pt>
              <c:pt idx="37">
                <c:v>0.9772981658001153</c:v>
              </c:pt>
              <c:pt idx="38">
                <c:v>0.97802480502599654</c:v>
              </c:pt>
              <c:pt idx="39">
                <c:v>0.97890715265742345</c:v>
              </c:pt>
              <c:pt idx="40">
                <c:v>0.97961348209127663</c:v>
              </c:pt>
              <c:pt idx="41">
                <c:v>0.98038525418833022</c:v>
              </c:pt>
              <c:pt idx="42">
                <c:v>0.98107353047371459</c:v>
              </c:pt>
              <c:pt idx="43">
                <c:v>0.98186561236279601</c:v>
              </c:pt>
              <c:pt idx="44">
                <c:v>0.98248393269786227</c:v>
              </c:pt>
              <c:pt idx="45">
                <c:v>0.98306389009243167</c:v>
              </c:pt>
              <c:pt idx="46">
                <c:v>0.98364836077411877</c:v>
              </c:pt>
              <c:pt idx="47">
                <c:v>0.98422380488157113</c:v>
              </c:pt>
              <c:pt idx="48">
                <c:v>0.98472252310802988</c:v>
              </c:pt>
              <c:pt idx="49">
                <c:v>0.98523026790872292</c:v>
              </c:pt>
              <c:pt idx="50">
                <c:v>0.98560261409589844</c:v>
              </c:pt>
              <c:pt idx="51">
                <c:v>0.98606748266897759</c:v>
              </c:pt>
              <c:pt idx="52">
                <c:v>0.98645788200462148</c:v>
              </c:pt>
              <c:pt idx="53">
                <c:v>0.9868415114095902</c:v>
              </c:pt>
              <c:pt idx="54">
                <c:v>0.98718452123050249</c:v>
              </c:pt>
              <c:pt idx="55">
                <c:v>0.98757040727902934</c:v>
              </c:pt>
              <c:pt idx="56">
                <c:v>0.9879111604563835</c:v>
              </c:pt>
              <c:pt idx="57">
                <c:v>0.98832186958405532</c:v>
              </c:pt>
              <c:pt idx="58">
                <c:v>0.9887054989890236</c:v>
              </c:pt>
              <c:pt idx="59">
                <c:v>0.98899434936452912</c:v>
              </c:pt>
              <c:pt idx="60">
                <c:v>0.98928094309647596</c:v>
              </c:pt>
              <c:pt idx="61">
                <c:v>0.98956979347198148</c:v>
              </c:pt>
              <c:pt idx="62">
                <c:v>0.9898563872039281</c:v>
              </c:pt>
              <c:pt idx="63">
                <c:v>0.99015426415366836</c:v>
              </c:pt>
              <c:pt idx="64">
                <c:v>0.99040475158867702</c:v>
              </c:pt>
              <c:pt idx="65">
                <c:v>0.99069360196418277</c:v>
              </c:pt>
              <c:pt idx="66">
                <c:v>0.99100501877527458</c:v>
              </c:pt>
              <c:pt idx="67">
                <c:v>0.99125324956672412</c:v>
              </c:pt>
              <c:pt idx="68">
                <c:v>0.9914947104274987</c:v>
              </c:pt>
              <c:pt idx="69">
                <c:v>0.99170232163489302</c:v>
              </c:pt>
              <c:pt idx="70">
                <c:v>0.99193475592143232</c:v>
              </c:pt>
              <c:pt idx="71">
                <c:v>0.99217396013864778</c:v>
              </c:pt>
              <c:pt idx="72">
                <c:v>0.99238608463315958</c:v>
              </c:pt>
              <c:pt idx="73">
                <c:v>0.99256435947429189</c:v>
              </c:pt>
              <c:pt idx="74">
                <c:v>0.99272683781051418</c:v>
              </c:pt>
              <c:pt idx="75">
                <c:v>0.99296152874061183</c:v>
              </c:pt>
              <c:pt idx="76">
                <c:v>0.99318267980935837</c:v>
              </c:pt>
              <c:pt idx="77">
                <c:v>0.99333387492778702</c:v>
              </c:pt>
              <c:pt idx="78">
                <c:v>0.99352343298671253</c:v>
              </c:pt>
              <c:pt idx="79">
                <c:v>0.99373781412478346</c:v>
              </c:pt>
              <c:pt idx="80">
                <c:v>0.9939296288272671</c:v>
              </c:pt>
              <c:pt idx="81">
                <c:v>0.99414852325245506</c:v>
              </c:pt>
              <c:pt idx="82">
                <c:v>0.99436967432120149</c:v>
              </c:pt>
              <c:pt idx="83">
                <c:v>0.99452538272674718</c:v>
              </c:pt>
              <c:pt idx="84">
                <c:v>0.99469011770652782</c:v>
              </c:pt>
              <c:pt idx="85">
                <c:v>0.99486613590410122</c:v>
              </c:pt>
              <c:pt idx="86">
                <c:v>0.99500830444829569</c:v>
              </c:pt>
              <c:pt idx="87">
                <c:v>0.99517980935875194</c:v>
              </c:pt>
              <c:pt idx="88">
                <c:v>0.99536485413056019</c:v>
              </c:pt>
              <c:pt idx="89">
                <c:v>0.9954957394569609</c:v>
              </c:pt>
              <c:pt idx="90">
                <c:v>0.99562436813980359</c:v>
              </c:pt>
              <c:pt idx="91">
                <c:v>0.99577104997111476</c:v>
              </c:pt>
              <c:pt idx="92">
                <c:v>0.99593127166377815</c:v>
              </c:pt>
              <c:pt idx="93">
                <c:v>0.99603959055459279</c:v>
              </c:pt>
              <c:pt idx="94">
                <c:v>0.99616144930675865</c:v>
              </c:pt>
              <c:pt idx="95">
                <c:v>0.99628330805892507</c:v>
              </c:pt>
              <c:pt idx="96">
                <c:v>0.9964164500288849</c:v>
              </c:pt>
              <c:pt idx="97">
                <c:v>0.99649768919699555</c:v>
              </c:pt>
              <c:pt idx="98">
                <c:v>0.9965856982957827</c:v>
              </c:pt>
              <c:pt idx="99">
                <c:v>0.99668273396880391</c:v>
              </c:pt>
              <c:pt idx="100">
                <c:v>0.9967955661467357</c:v>
              </c:pt>
              <c:pt idx="101">
                <c:v>0.99688357524552251</c:v>
              </c:pt>
              <c:pt idx="102">
                <c:v>0.99698061091854384</c:v>
              </c:pt>
              <c:pt idx="103">
                <c:v>0.99707990323512385</c:v>
              </c:pt>
              <c:pt idx="104">
                <c:v>0.9971611424032345</c:v>
              </c:pt>
              <c:pt idx="105">
                <c:v>0.99723335499711085</c:v>
              </c:pt>
              <c:pt idx="106">
                <c:v>0.99731008087810458</c:v>
              </c:pt>
              <c:pt idx="107">
                <c:v>0.9973845501155395</c:v>
              </c:pt>
              <c:pt idx="108">
                <c:v>0.99745676270941586</c:v>
              </c:pt>
              <c:pt idx="109">
                <c:v>0.99754928509531993</c:v>
              </c:pt>
              <c:pt idx="110">
                <c:v>0.99763278090698937</c:v>
              </c:pt>
              <c:pt idx="111">
                <c:v>0.99774335644136292</c:v>
              </c:pt>
              <c:pt idx="112">
                <c:v>0.99778623266897726</c:v>
              </c:pt>
              <c:pt idx="113">
                <c:v>0.99786972848064659</c:v>
              </c:pt>
              <c:pt idx="114">
                <c:v>0.997935171143847</c:v>
              </c:pt>
              <c:pt idx="115">
                <c:v>0.99798030401501958</c:v>
              </c:pt>
              <c:pt idx="116">
                <c:v>0.99805251660889638</c:v>
              </c:pt>
              <c:pt idx="117">
                <c:v>0.99810216276718577</c:v>
              </c:pt>
              <c:pt idx="118">
                <c:v>0.99814729563835869</c:v>
              </c:pt>
              <c:pt idx="119">
                <c:v>0.9981924285095316</c:v>
              </c:pt>
              <c:pt idx="120">
                <c:v>0.99826012781629025</c:v>
              </c:pt>
              <c:pt idx="121">
                <c:v>0.99831880054881528</c:v>
              </c:pt>
              <c:pt idx="122">
                <c:v>0.99835716348931169</c:v>
              </c:pt>
              <c:pt idx="123">
                <c:v>0.99840906629116055</c:v>
              </c:pt>
              <c:pt idx="124">
                <c:v>0.99844742923165719</c:v>
              </c:pt>
              <c:pt idx="125">
                <c:v>0.99849481874638879</c:v>
              </c:pt>
              <c:pt idx="126">
                <c:v>0.99854897819179611</c:v>
              </c:pt>
              <c:pt idx="127">
                <c:v>0.99858959777585132</c:v>
              </c:pt>
              <c:pt idx="128">
                <c:v>0.99864375722125887</c:v>
              </c:pt>
              <c:pt idx="129">
                <c:v>0.99868663344887343</c:v>
              </c:pt>
              <c:pt idx="130">
                <c:v>0.99872725303292842</c:v>
              </c:pt>
              <c:pt idx="131">
                <c:v>0.99876110268630802</c:v>
              </c:pt>
              <c:pt idx="132">
                <c:v>0.99880172227036368</c:v>
              </c:pt>
              <c:pt idx="133">
                <c:v>0.99884008521086032</c:v>
              </c:pt>
              <c:pt idx="134">
                <c:v>0.99886942157712255</c:v>
              </c:pt>
              <c:pt idx="135">
                <c:v>0.99890327123050215</c:v>
              </c:pt>
              <c:pt idx="136">
                <c:v>0.99892358102252965</c:v>
              </c:pt>
              <c:pt idx="137">
                <c:v>0.99896645725014399</c:v>
              </c:pt>
              <c:pt idx="138">
                <c:v>0.99900256354708217</c:v>
              </c:pt>
              <c:pt idx="139">
                <c:v>0.99903641320046177</c:v>
              </c:pt>
              <c:pt idx="140">
                <c:v>0.99907251949739972</c:v>
              </c:pt>
              <c:pt idx="141">
                <c:v>0.99911539572501384</c:v>
              </c:pt>
              <c:pt idx="142">
                <c:v>0.99915150202195202</c:v>
              </c:pt>
              <c:pt idx="143">
                <c:v>0.99917181181398018</c:v>
              </c:pt>
              <c:pt idx="144">
                <c:v>0.99919663489312494</c:v>
              </c:pt>
              <c:pt idx="145">
                <c:v>0.99921694468515232</c:v>
              </c:pt>
              <c:pt idx="146">
                <c:v>0.99923274119006267</c:v>
              </c:pt>
              <c:pt idx="147">
                <c:v>0.99926659084344238</c:v>
              </c:pt>
              <c:pt idx="148">
                <c:v>0.99928464399191153</c:v>
              </c:pt>
              <c:pt idx="149">
                <c:v>0.999302697140381</c:v>
              </c:pt>
              <c:pt idx="150">
                <c:v>0.99931623700173255</c:v>
              </c:pt>
              <c:pt idx="151">
                <c:v>0.99933654679376027</c:v>
              </c:pt>
              <c:pt idx="152">
                <c:v>0.99935234329867073</c:v>
              </c:pt>
              <c:pt idx="153">
                <c:v>0.99936136987290491</c:v>
              </c:pt>
              <c:pt idx="154">
                <c:v>0.99937265309069867</c:v>
              </c:pt>
              <c:pt idx="155">
                <c:v>0.99939747616984365</c:v>
              </c:pt>
              <c:pt idx="156">
                <c:v>0.99941327267475411</c:v>
              </c:pt>
              <c:pt idx="157">
                <c:v>0.99944035239745777</c:v>
              </c:pt>
              <c:pt idx="158">
                <c:v>0.99945389225880965</c:v>
              </c:pt>
              <c:pt idx="159">
                <c:v>0.99947420205083748</c:v>
              </c:pt>
              <c:pt idx="160">
                <c:v>0.99948774191218859</c:v>
              </c:pt>
              <c:pt idx="161">
                <c:v>0.99949902512998223</c:v>
              </c:pt>
              <c:pt idx="162">
                <c:v>0.99952384820912721</c:v>
              </c:pt>
              <c:pt idx="163">
                <c:v>0.99954190135759635</c:v>
              </c:pt>
              <c:pt idx="164">
                <c:v>0.9995554412189479</c:v>
              </c:pt>
              <c:pt idx="165">
                <c:v>0.99956898108029946</c:v>
              </c:pt>
              <c:pt idx="166">
                <c:v>0.99958703422876882</c:v>
              </c:pt>
              <c:pt idx="167">
                <c:v>0.99959380415944499</c:v>
              </c:pt>
              <c:pt idx="168">
                <c:v>0.99960734402079676</c:v>
              </c:pt>
              <c:pt idx="169">
                <c:v>0.99962088388214854</c:v>
              </c:pt>
              <c:pt idx="170">
                <c:v>0.99963442374350053</c:v>
              </c:pt>
              <c:pt idx="171">
                <c:v>0.99965247689196923</c:v>
              </c:pt>
              <c:pt idx="172">
                <c:v>0.9996592468226454</c:v>
              </c:pt>
              <c:pt idx="173">
                <c:v>0.99966827339688014</c:v>
              </c:pt>
              <c:pt idx="174">
                <c:v>0.99967729997111443</c:v>
              </c:pt>
              <c:pt idx="175">
                <c:v>0.99968406990179037</c:v>
              </c:pt>
              <c:pt idx="176">
                <c:v>0.99969535311958413</c:v>
              </c:pt>
              <c:pt idx="177">
                <c:v>0.99970889298093535</c:v>
              </c:pt>
              <c:pt idx="178">
                <c:v>0.99972017619872877</c:v>
              </c:pt>
              <c:pt idx="179">
                <c:v>0.99973597270363901</c:v>
              </c:pt>
              <c:pt idx="180">
                <c:v>0.99973822934719769</c:v>
              </c:pt>
              <c:pt idx="181">
                <c:v>0.99974725592143221</c:v>
              </c:pt>
              <c:pt idx="182">
                <c:v>0.99975176920854969</c:v>
              </c:pt>
              <c:pt idx="183">
                <c:v>0.99976079578278376</c:v>
              </c:pt>
              <c:pt idx="184">
                <c:v>0.99976530906990102</c:v>
              </c:pt>
              <c:pt idx="185">
                <c:v>0.99977433564413598</c:v>
              </c:pt>
              <c:pt idx="186">
                <c:v>0.99977884893125279</c:v>
              </c:pt>
              <c:pt idx="187">
                <c:v>0.99979238879260446</c:v>
              </c:pt>
              <c:pt idx="188">
                <c:v>0.99979915872328073</c:v>
              </c:pt>
              <c:pt idx="189">
                <c:v>0.99980367201039821</c:v>
              </c:pt>
              <c:pt idx="190">
                <c:v>0.99980592865395668</c:v>
              </c:pt>
              <c:pt idx="191">
                <c:v>0.99981044194107371</c:v>
              </c:pt>
              <c:pt idx="192">
                <c:v>0.99981269858463251</c:v>
              </c:pt>
              <c:pt idx="193">
                <c:v>0.99981721187174966</c:v>
              </c:pt>
              <c:pt idx="194">
                <c:v>0.99983300837666012</c:v>
              </c:pt>
              <c:pt idx="195">
                <c:v>0.9998375216637776</c:v>
              </c:pt>
              <c:pt idx="196">
                <c:v>0.99984203495089485</c:v>
              </c:pt>
              <c:pt idx="197">
                <c:v>0.99984654823801211</c:v>
              </c:pt>
              <c:pt idx="198">
                <c:v>0.99985331816868805</c:v>
              </c:pt>
              <c:pt idx="199">
                <c:v>0.99985557481224641</c:v>
              </c:pt>
              <c:pt idx="200">
                <c:v>0.99986234474292202</c:v>
              </c:pt>
              <c:pt idx="201">
                <c:v>0.99986685803003972</c:v>
              </c:pt>
              <c:pt idx="202">
                <c:v>0.99987362796071588</c:v>
              </c:pt>
              <c:pt idx="203">
                <c:v>0.99987814124783292</c:v>
              </c:pt>
              <c:pt idx="204">
                <c:v>0.99988491117850931</c:v>
              </c:pt>
              <c:pt idx="205">
                <c:v>0.99988716782206732</c:v>
              </c:pt>
              <c:pt idx="206">
                <c:v>0.99988942446562645</c:v>
              </c:pt>
              <c:pt idx="207">
                <c:v>0.99989393775274349</c:v>
              </c:pt>
              <c:pt idx="208">
                <c:v>0.9998961943963024</c:v>
              </c:pt>
              <c:pt idx="209">
                <c:v>0.99990522097053691</c:v>
              </c:pt>
              <c:pt idx="210">
                <c:v>0.99991424754477165</c:v>
              </c:pt>
              <c:pt idx="211">
                <c:v>0.99991650418832989</c:v>
              </c:pt>
              <c:pt idx="212">
                <c:v>0.99991876083188858</c:v>
              </c:pt>
              <c:pt idx="213">
                <c:v>0.99992101747544782</c:v>
              </c:pt>
              <c:pt idx="214">
                <c:v>0.99992327411900639</c:v>
              </c:pt>
              <c:pt idx="215">
                <c:v>0.99992553076256463</c:v>
              </c:pt>
              <c:pt idx="216">
                <c:v>0.99993230069324057</c:v>
              </c:pt>
              <c:pt idx="217">
                <c:v>0.9999345573367997</c:v>
              </c:pt>
            </c:numLit>
          </c:val>
        </c:ser>
        <c:marker val="1"/>
        <c:axId val="99614720"/>
        <c:axId val="99661696"/>
      </c:lineChart>
      <c:catAx>
        <c:axId val="99614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59389"/>
              <c:y val="0.895836832895891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9661696"/>
        <c:crosses val="autoZero"/>
        <c:auto val="1"/>
        <c:lblAlgn val="ctr"/>
        <c:lblOffset val="100"/>
        <c:tickLblSkip val="15"/>
        <c:tickMarkSkip val="25"/>
      </c:catAx>
      <c:valAx>
        <c:axId val="9966169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065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961472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1665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273</c:v>
              </c:pt>
              <c:pt idx="273">
                <c:v>274</c:v>
              </c:pt>
              <c:pt idx="274">
                <c:v>275</c:v>
              </c:pt>
              <c:pt idx="275">
                <c:v>276</c:v>
              </c:pt>
              <c:pt idx="276">
                <c:v>277</c:v>
              </c:pt>
              <c:pt idx="277">
                <c:v>278</c:v>
              </c:pt>
              <c:pt idx="278">
                <c:v>279</c:v>
              </c:pt>
              <c:pt idx="279">
                <c:v>280</c:v>
              </c:pt>
              <c:pt idx="280">
                <c:v>281</c:v>
              </c:pt>
              <c:pt idx="281">
                <c:v>283</c:v>
              </c:pt>
              <c:pt idx="282">
                <c:v>285</c:v>
              </c:pt>
              <c:pt idx="283">
                <c:v>287</c:v>
              </c:pt>
              <c:pt idx="284">
                <c:v>288</c:v>
              </c:pt>
              <c:pt idx="285">
                <c:v>289</c:v>
              </c:pt>
              <c:pt idx="286">
                <c:v>291</c:v>
              </c:pt>
              <c:pt idx="287">
                <c:v>292</c:v>
              </c:pt>
              <c:pt idx="288">
                <c:v>294</c:v>
              </c:pt>
              <c:pt idx="289">
                <c:v>295</c:v>
              </c:pt>
              <c:pt idx="290">
                <c:v>296</c:v>
              </c:pt>
              <c:pt idx="291">
                <c:v>297</c:v>
              </c:pt>
              <c:pt idx="292">
                <c:v>299</c:v>
              </c:pt>
              <c:pt idx="293">
                <c:v>300</c:v>
              </c:pt>
              <c:pt idx="294">
                <c:v>301</c:v>
              </c:pt>
              <c:pt idx="295">
                <c:v>304</c:v>
              </c:pt>
              <c:pt idx="296">
                <c:v>305</c:v>
              </c:pt>
              <c:pt idx="297">
                <c:v>310</c:v>
              </c:pt>
              <c:pt idx="298">
                <c:v>315</c:v>
              </c:pt>
              <c:pt idx="299">
                <c:v>317</c:v>
              </c:pt>
              <c:pt idx="300">
                <c:v>318</c:v>
              </c:pt>
              <c:pt idx="301">
                <c:v>319</c:v>
              </c:pt>
              <c:pt idx="302">
                <c:v>322</c:v>
              </c:pt>
              <c:pt idx="303">
                <c:v>326</c:v>
              </c:pt>
              <c:pt idx="304">
                <c:v>335</c:v>
              </c:pt>
              <c:pt idx="305">
                <c:v>343</c:v>
              </c:pt>
              <c:pt idx="306">
                <c:v>345</c:v>
              </c:pt>
              <c:pt idx="307">
                <c:v>346</c:v>
              </c:pt>
              <c:pt idx="308">
                <c:v>348</c:v>
              </c:pt>
            </c:numLit>
          </c:cat>
          <c:val>
            <c:numLit>
              <c:formatCode>General</c:formatCode>
              <c:ptCount val="309"/>
              <c:pt idx="0">
                <c:v>1.0604531887165269E-2</c:v>
              </c:pt>
              <c:pt idx="1">
                <c:v>2.4813974019422393E-2</c:v>
              </c:pt>
              <c:pt idx="2">
                <c:v>3.2833060074830805E-2</c:v>
              </c:pt>
              <c:pt idx="3">
                <c:v>4.2134359103712105E-2</c:v>
              </c:pt>
              <c:pt idx="4">
                <c:v>4.8345735065371841E-2</c:v>
              </c:pt>
              <c:pt idx="5">
                <c:v>5.5019548492874257E-2</c:v>
              </c:pt>
              <c:pt idx="6">
                <c:v>6.0831546643124387E-2</c:v>
              </c:pt>
              <c:pt idx="7">
                <c:v>6.6864253583890379E-2</c:v>
              </c:pt>
              <c:pt idx="8">
                <c:v>7.203514524740405E-2</c:v>
              </c:pt>
              <c:pt idx="9">
                <c:v>7.7332156219783954E-2</c:v>
              </c:pt>
              <c:pt idx="10">
                <c:v>8.3238743851683727E-2</c:v>
              </c:pt>
              <c:pt idx="11">
                <c:v>8.8430655400008426E-2</c:v>
              </c:pt>
              <c:pt idx="12">
                <c:v>9.3832765796443535E-2</c:v>
              </c:pt>
              <c:pt idx="13">
                <c:v>9.9424055156177804E-2</c:v>
              </c:pt>
              <c:pt idx="14">
                <c:v>0.10522554336402243</c:v>
              </c:pt>
              <c:pt idx="15">
                <c:v>0.1114369193256821</c:v>
              </c:pt>
              <c:pt idx="16">
                <c:v>0.1178059444234246</c:v>
              </c:pt>
              <c:pt idx="17">
                <c:v>0.12460587715979317</c:v>
              </c:pt>
              <c:pt idx="18">
                <c:v>0.13095388237272468</c:v>
              </c:pt>
              <c:pt idx="19">
                <c:v>0.13811115315088074</c:v>
              </c:pt>
              <c:pt idx="20">
                <c:v>0.1450897549081431</c:v>
              </c:pt>
              <c:pt idx="21">
                <c:v>0.15223651574389371</c:v>
              </c:pt>
              <c:pt idx="22">
                <c:v>0.15986673393029813</c:v>
              </c:pt>
              <c:pt idx="23">
                <c:v>0.16762307142556851</c:v>
              </c:pt>
              <c:pt idx="24">
                <c:v>0.17601000546517012</c:v>
              </c:pt>
              <c:pt idx="25">
                <c:v>0.18381889267246829</c:v>
              </c:pt>
              <c:pt idx="26">
                <c:v>0.19166981964938826</c:v>
              </c:pt>
              <c:pt idx="27">
                <c:v>0.20055072098204896</c:v>
              </c:pt>
              <c:pt idx="28">
                <c:v>0.20988354983814689</c:v>
              </c:pt>
              <c:pt idx="29">
                <c:v>0.21899566990372893</c:v>
              </c:pt>
              <c:pt idx="30">
                <c:v>0.22864379703199234</c:v>
              </c:pt>
              <c:pt idx="31">
                <c:v>0.23785050657922396</c:v>
              </c:pt>
              <c:pt idx="32">
                <c:v>0.24780342203724731</c:v>
              </c:pt>
              <c:pt idx="33">
                <c:v>0.25830285450035734</c:v>
              </c:pt>
              <c:pt idx="34">
                <c:v>0.26864463782738468</c:v>
              </c:pt>
              <c:pt idx="35">
                <c:v>0.28038424349434588</c:v>
              </c:pt>
              <c:pt idx="36">
                <c:v>0.29208180939168477</c:v>
              </c:pt>
              <c:pt idx="37">
                <c:v>0.30439946189094907</c:v>
              </c:pt>
              <c:pt idx="38">
                <c:v>0.31712700214402839</c:v>
              </c:pt>
              <c:pt idx="39">
                <c:v>0.33016984066927335</c:v>
              </c:pt>
              <c:pt idx="40">
                <c:v>0.34294993063438017</c:v>
              </c:pt>
              <c:pt idx="41">
                <c:v>0.35759028040526342</c:v>
              </c:pt>
              <c:pt idx="42">
                <c:v>0.37127422541724492</c:v>
              </c:pt>
              <c:pt idx="43">
                <c:v>0.38660823138689226</c:v>
              </c:pt>
              <c:pt idx="44">
                <c:v>0.40033421616849546</c:v>
              </c:pt>
              <c:pt idx="45">
                <c:v>0.41462773783999685</c:v>
              </c:pt>
              <c:pt idx="46">
                <c:v>0.42695590028166663</c:v>
              </c:pt>
              <c:pt idx="47">
                <c:v>0.44006179846134441</c:v>
              </c:pt>
              <c:pt idx="48">
                <c:v>0.45235843107579782</c:v>
              </c:pt>
              <c:pt idx="49">
                <c:v>0.46471812334468438</c:v>
              </c:pt>
              <c:pt idx="50">
                <c:v>0.47624753016353472</c:v>
              </c:pt>
              <c:pt idx="51">
                <c:v>0.48823937444822813</c:v>
              </c:pt>
              <c:pt idx="52">
                <c:v>0.49888594610501558</c:v>
              </c:pt>
              <c:pt idx="53">
                <c:v>0.51021566401816132</c:v>
              </c:pt>
              <c:pt idx="54">
                <c:v>0.52095682515659825</c:v>
              </c:pt>
              <c:pt idx="55">
                <c:v>0.53134064825324767</c:v>
              </c:pt>
              <c:pt idx="56">
                <c:v>0.54120948417202686</c:v>
              </c:pt>
              <c:pt idx="57">
                <c:v>0.55157228738386521</c:v>
              </c:pt>
              <c:pt idx="58">
                <c:v>0.56130449405137273</c:v>
              </c:pt>
              <c:pt idx="59">
                <c:v>0.5711628200277461</c:v>
              </c:pt>
              <c:pt idx="60">
                <c:v>0.58087400681044277</c:v>
              </c:pt>
              <c:pt idx="61">
                <c:v>0.59044856434186732</c:v>
              </c:pt>
              <c:pt idx="62">
                <c:v>0.59999159204607599</c:v>
              </c:pt>
              <c:pt idx="63">
                <c:v>0.60897759280279162</c:v>
              </c:pt>
              <c:pt idx="64">
                <c:v>0.61737503678479899</c:v>
              </c:pt>
              <c:pt idx="65">
                <c:v>0.62653970656240843</c:v>
              </c:pt>
              <c:pt idx="66">
                <c:v>0.63518938916214751</c:v>
              </c:pt>
              <c:pt idx="67">
                <c:v>0.64390213141631991</c:v>
              </c:pt>
              <c:pt idx="68">
                <c:v>0.65241518476478755</c:v>
              </c:pt>
              <c:pt idx="69">
                <c:v>0.66094925799806681</c:v>
              </c:pt>
              <c:pt idx="70">
                <c:v>0.66855845629965982</c:v>
              </c:pt>
              <c:pt idx="71">
                <c:v>0.67617816454365864</c:v>
              </c:pt>
              <c:pt idx="72">
                <c:v>0.68405011140538963</c:v>
              </c:pt>
              <c:pt idx="73">
                <c:v>0.69136503131962845</c:v>
              </c:pt>
              <c:pt idx="74">
                <c:v>0.69947870685668667</c:v>
              </c:pt>
              <c:pt idx="75">
                <c:v>0.70744524320006763</c:v>
              </c:pt>
              <c:pt idx="76">
                <c:v>0.71482322276873955</c:v>
              </c:pt>
              <c:pt idx="77">
                <c:v>0.72295791819060862</c:v>
              </c:pt>
              <c:pt idx="78">
                <c:v>0.73060915626182421</c:v>
              </c:pt>
              <c:pt idx="79">
                <c:v>0.73791356623365711</c:v>
              </c:pt>
              <c:pt idx="80">
                <c:v>0.74483961827889256</c:v>
              </c:pt>
              <c:pt idx="81">
                <c:v>0.75213351830831998</c:v>
              </c:pt>
              <c:pt idx="82">
                <c:v>0.75876529196620013</c:v>
              </c:pt>
              <c:pt idx="83">
                <c:v>0.76558624458737978</c:v>
              </c:pt>
              <c:pt idx="84">
                <c:v>0.77228107789969358</c:v>
              </c:pt>
              <c:pt idx="85">
                <c:v>0.7788287720183299</c:v>
              </c:pt>
              <c:pt idx="86">
                <c:v>0.78579686383318659</c:v>
              </c:pt>
              <c:pt idx="87">
                <c:v>0.79303821415058684</c:v>
              </c:pt>
              <c:pt idx="88">
                <c:v>0.79932315970908463</c:v>
              </c:pt>
              <c:pt idx="89">
                <c:v>0.80570269474923262</c:v>
              </c:pt>
              <c:pt idx="90">
                <c:v>0.81174591163240473</c:v>
              </c:pt>
              <c:pt idx="91">
                <c:v>0.8176945390339263</c:v>
              </c:pt>
              <c:pt idx="92">
                <c:v>0.823338378105688</c:v>
              </c:pt>
              <c:pt idx="93">
                <c:v>0.82836213057552444</c:v>
              </c:pt>
              <c:pt idx="94">
                <c:v>0.83369067137512132</c:v>
              </c:pt>
              <c:pt idx="95">
                <c:v>0.83908227182915041</c:v>
              </c:pt>
              <c:pt idx="96">
                <c:v>0.84409551435658192</c:v>
              </c:pt>
              <c:pt idx="97">
                <c:v>0.84884600832387502</c:v>
              </c:pt>
              <c:pt idx="98">
                <c:v>0.85326018413419102</c:v>
              </c:pt>
              <c:pt idx="99">
                <c:v>0.8579160886198347</c:v>
              </c:pt>
              <c:pt idx="100">
                <c:v>0.86285576155042709</c:v>
              </c:pt>
              <c:pt idx="101">
                <c:v>0.86697565897338946</c:v>
              </c:pt>
              <c:pt idx="102">
                <c:v>0.87097994702989101</c:v>
              </c:pt>
              <c:pt idx="103">
                <c:v>0.87529953335855792</c:v>
              </c:pt>
              <c:pt idx="104">
                <c:v>0.87917770210619284</c:v>
              </c:pt>
              <c:pt idx="105">
                <c:v>0.88295077142977274</c:v>
              </c:pt>
              <c:pt idx="106">
                <c:v>0.88661874132929752</c:v>
              </c:pt>
              <c:pt idx="107">
                <c:v>0.88996090301425157</c:v>
              </c:pt>
              <c:pt idx="108">
                <c:v>0.89340816412326041</c:v>
              </c:pt>
              <c:pt idx="109">
                <c:v>0.89664522638416011</c:v>
              </c:pt>
              <c:pt idx="110">
                <c:v>0.89965106991213717</c:v>
              </c:pt>
              <c:pt idx="111">
                <c:v>0.90299323159709133</c:v>
              </c:pt>
              <c:pt idx="112">
                <c:v>0.90613570437634028</c:v>
              </c:pt>
              <c:pt idx="113">
                <c:v>0.90878420986253017</c:v>
              </c:pt>
              <c:pt idx="114">
                <c:v>0.91147475511834219</c:v>
              </c:pt>
              <c:pt idx="115">
                <c:v>0.91417581031655992</c:v>
              </c:pt>
              <c:pt idx="116">
                <c:v>0.91683482574515518</c:v>
              </c:pt>
              <c:pt idx="117">
                <c:v>0.91924160255601872</c:v>
              </c:pt>
              <c:pt idx="118">
                <c:v>0.92190061798461398</c:v>
              </c:pt>
              <c:pt idx="119">
                <c:v>0.924454533989154</c:v>
              </c:pt>
              <c:pt idx="120">
                <c:v>0.92676672131836746</c:v>
              </c:pt>
              <c:pt idx="121">
                <c:v>0.92931012738050223</c:v>
              </c:pt>
              <c:pt idx="122">
                <c:v>0.93147517551603842</c:v>
              </c:pt>
              <c:pt idx="123">
                <c:v>0.93349308445789769</c:v>
              </c:pt>
              <c:pt idx="124">
                <c:v>0.93563711270862271</c:v>
              </c:pt>
              <c:pt idx="125">
                <c:v>0.93740278303274915</c:v>
              </c:pt>
              <c:pt idx="126">
                <c:v>0.93936814226258081</c:v>
              </c:pt>
              <c:pt idx="127">
                <c:v>0.941533190398117</c:v>
              </c:pt>
              <c:pt idx="128">
                <c:v>0.94315172152856663</c:v>
              </c:pt>
              <c:pt idx="129">
                <c:v>0.94503300121915368</c:v>
              </c:pt>
              <c:pt idx="130">
                <c:v>0.94673561188884758</c:v>
              </c:pt>
              <c:pt idx="131">
                <c:v>0.94832261319208033</c:v>
              </c:pt>
              <c:pt idx="132">
                <c:v>0.94987808466809676</c:v>
              </c:pt>
              <c:pt idx="133">
                <c:v>0.95138100643208534</c:v>
              </c:pt>
              <c:pt idx="134">
                <c:v>0.95275780888720751</c:v>
              </c:pt>
              <c:pt idx="135">
                <c:v>0.95433430024803501</c:v>
              </c:pt>
              <c:pt idx="136">
                <c:v>0.95571110270315762</c:v>
              </c:pt>
              <c:pt idx="137">
                <c:v>0.9573401437760124</c:v>
              </c:pt>
              <c:pt idx="138">
                <c:v>0.95869592634632428</c:v>
              </c:pt>
              <c:pt idx="139">
                <c:v>0.96017782822550191</c:v>
              </c:pt>
              <c:pt idx="140">
                <c:v>0.96148106108378562</c:v>
              </c:pt>
              <c:pt idx="141">
                <c:v>0.96250052549712051</c:v>
              </c:pt>
              <c:pt idx="142">
                <c:v>0.96370916887375491</c:v>
              </c:pt>
              <c:pt idx="143">
                <c:v>0.96477067305671216</c:v>
              </c:pt>
              <c:pt idx="144">
                <c:v>0.96600033631815774</c:v>
              </c:pt>
              <c:pt idx="145">
                <c:v>0.96701980073149252</c:v>
              </c:pt>
              <c:pt idx="146">
                <c:v>0.96790263589355563</c:v>
              </c:pt>
              <c:pt idx="147">
                <c:v>0.96884853071005228</c:v>
              </c:pt>
              <c:pt idx="148">
                <c:v>0.96988901500819857</c:v>
              </c:pt>
              <c:pt idx="149">
                <c:v>0.97083490982469467</c:v>
              </c:pt>
              <c:pt idx="150">
                <c:v>0.97175978475637992</c:v>
              </c:pt>
              <c:pt idx="151">
                <c:v>0.97273720940009312</c:v>
              </c:pt>
              <c:pt idx="152">
                <c:v>0.97355698490772269</c:v>
              </c:pt>
              <c:pt idx="153">
                <c:v>0.97452389960903063</c:v>
              </c:pt>
              <c:pt idx="154">
                <c:v>0.97542775465590481</c:v>
              </c:pt>
              <c:pt idx="155">
                <c:v>0.9762265102787242</c:v>
              </c:pt>
              <c:pt idx="156">
                <c:v>0.97688863665027204</c:v>
              </c:pt>
              <c:pt idx="157">
                <c:v>0.97770841215790194</c:v>
              </c:pt>
              <c:pt idx="158">
                <c:v>0.97843359818388254</c:v>
              </c:pt>
              <c:pt idx="159">
                <c:v>0.97917980409467442</c:v>
              </c:pt>
              <c:pt idx="160">
                <c:v>0.97985244040862718</c:v>
              </c:pt>
              <c:pt idx="161">
                <c:v>0.98053558666498553</c:v>
              </c:pt>
              <c:pt idx="162">
                <c:v>0.9812082229789385</c:v>
              </c:pt>
              <c:pt idx="163">
                <c:v>0.98167066044478146</c:v>
              </c:pt>
              <c:pt idx="164">
                <c:v>0.98232227687392326</c:v>
              </c:pt>
              <c:pt idx="165">
                <c:v>0.98286879387900983</c:v>
              </c:pt>
              <c:pt idx="166">
                <c:v>0.98340480094169136</c:v>
              </c:pt>
              <c:pt idx="167">
                <c:v>0.98391978811956149</c:v>
              </c:pt>
              <c:pt idx="168">
                <c:v>0.98436120570059327</c:v>
              </c:pt>
              <c:pt idx="169">
                <c:v>0.98485517299365255</c:v>
              </c:pt>
              <c:pt idx="170">
                <c:v>0.98534914028671161</c:v>
              </c:pt>
              <c:pt idx="171">
                <c:v>0.9858641274645823</c:v>
              </c:pt>
              <c:pt idx="172">
                <c:v>0.98617942573674733</c:v>
              </c:pt>
              <c:pt idx="173">
                <c:v>0.98658931349056267</c:v>
              </c:pt>
              <c:pt idx="174">
                <c:v>0.98703073107159434</c:v>
              </c:pt>
              <c:pt idx="175">
                <c:v>0.98748265859503148</c:v>
              </c:pt>
              <c:pt idx="176">
                <c:v>0.98787152646403564</c:v>
              </c:pt>
              <c:pt idx="177">
                <c:v>0.98822886450582303</c:v>
              </c:pt>
              <c:pt idx="178">
                <c:v>0.98860722243242161</c:v>
              </c:pt>
              <c:pt idx="179">
                <c:v>0.98892252070458708</c:v>
              </c:pt>
              <c:pt idx="180">
                <c:v>0.98923781897675256</c:v>
              </c:pt>
              <c:pt idx="181">
                <c:v>0.98950056753689042</c:v>
              </c:pt>
              <c:pt idx="182">
                <c:v>0.98983688569386696</c:v>
              </c:pt>
              <c:pt idx="183">
                <c:v>0.99006810442678828</c:v>
              </c:pt>
              <c:pt idx="184">
                <c:v>0.99042544246857622</c:v>
              </c:pt>
              <c:pt idx="185">
                <c:v>0.99079329045276887</c:v>
              </c:pt>
              <c:pt idx="186">
                <c:v>0.99107705889771758</c:v>
              </c:pt>
              <c:pt idx="187">
                <c:v>0.9914343969395053</c:v>
              </c:pt>
              <c:pt idx="188">
                <c:v>0.991749695211671</c:v>
              </c:pt>
              <c:pt idx="189">
                <c:v>0.99193887417497029</c:v>
              </c:pt>
              <c:pt idx="190">
                <c:v>0.99220162273510792</c:v>
              </c:pt>
              <c:pt idx="191">
                <c:v>0.99235927187119066</c:v>
              </c:pt>
              <c:pt idx="192">
                <c:v>0.99251692100727296</c:v>
              </c:pt>
              <c:pt idx="193">
                <c:v>0.9927586496826003</c:v>
              </c:pt>
              <c:pt idx="194">
                <c:v>0.99298986841552161</c:v>
              </c:pt>
              <c:pt idx="195">
                <c:v>0.99322108714844293</c:v>
              </c:pt>
              <c:pt idx="196">
                <c:v>0.99351536553579711</c:v>
              </c:pt>
              <c:pt idx="197">
                <c:v>0.99372556438390769</c:v>
              </c:pt>
              <c:pt idx="198">
                <c:v>0.99394627317442363</c:v>
              </c:pt>
              <c:pt idx="199">
                <c:v>0.99408290242569519</c:v>
              </c:pt>
              <c:pt idx="200">
                <c:v>0.99419851179215568</c:v>
              </c:pt>
              <c:pt idx="201">
                <c:v>0.99432463110102209</c:v>
              </c:pt>
              <c:pt idx="202">
                <c:v>0.99453482994913223</c:v>
              </c:pt>
              <c:pt idx="203">
                <c:v>0.99466094925799831</c:v>
              </c:pt>
              <c:pt idx="204">
                <c:v>0.9948185983940816</c:v>
              </c:pt>
              <c:pt idx="205">
                <c:v>0.99503930718459743</c:v>
              </c:pt>
              <c:pt idx="206">
                <c:v>0.99516542649346362</c:v>
              </c:pt>
              <c:pt idx="207">
                <c:v>0.99532307562954614</c:v>
              </c:pt>
              <c:pt idx="208">
                <c:v>0.99545970488081759</c:v>
              </c:pt>
              <c:pt idx="209">
                <c:v>0.99555429436246723</c:v>
              </c:pt>
              <c:pt idx="210">
                <c:v>0.99570143355614493</c:v>
              </c:pt>
              <c:pt idx="211">
                <c:v>0.99575398326817255</c:v>
              </c:pt>
              <c:pt idx="212">
                <c:v>0.9958275528650109</c:v>
              </c:pt>
              <c:pt idx="213">
                <c:v>0.99589061251944444</c:v>
              </c:pt>
              <c:pt idx="214">
                <c:v>0.99601673182830996</c:v>
              </c:pt>
              <c:pt idx="215">
                <c:v>0.9961848909067984</c:v>
              </c:pt>
              <c:pt idx="216">
                <c:v>0.99627948038844805</c:v>
              </c:pt>
              <c:pt idx="217">
                <c:v>0.99635304998528629</c:v>
              </c:pt>
              <c:pt idx="218">
                <c:v>0.99643712952453056</c:v>
              </c:pt>
              <c:pt idx="219">
                <c:v>0.99652120906377495</c:v>
              </c:pt>
              <c:pt idx="220">
                <c:v>0.99660528860301933</c:v>
              </c:pt>
              <c:pt idx="221">
                <c:v>0.99673140791188553</c:v>
              </c:pt>
              <c:pt idx="222">
                <c:v>0.99679446756631862</c:v>
              </c:pt>
              <c:pt idx="223">
                <c:v>0.99691007693277911</c:v>
              </c:pt>
              <c:pt idx="224">
                <c:v>0.99705721612645659</c:v>
              </c:pt>
              <c:pt idx="225">
                <c:v>0.99710976583848399</c:v>
              </c:pt>
              <c:pt idx="226">
                <c:v>0.99722537520494459</c:v>
              </c:pt>
              <c:pt idx="227">
                <c:v>0.99727792491697209</c:v>
              </c:pt>
              <c:pt idx="228">
                <c:v>0.99738302434102721</c:v>
              </c:pt>
              <c:pt idx="229">
                <c:v>0.99744608399546031</c:v>
              </c:pt>
              <c:pt idx="230">
                <c:v>0.9975196535922991</c:v>
              </c:pt>
              <c:pt idx="231">
                <c:v>0.99758271324673198</c:v>
              </c:pt>
              <c:pt idx="232">
                <c:v>0.99764577290116552</c:v>
              </c:pt>
              <c:pt idx="233">
                <c:v>0.99771934249800409</c:v>
              </c:pt>
              <c:pt idx="234">
                <c:v>0.99777189221003182</c:v>
              </c:pt>
              <c:pt idx="235">
                <c:v>0.99784546180687028</c:v>
              </c:pt>
              <c:pt idx="236">
                <c:v>0.99788750157649209</c:v>
              </c:pt>
              <c:pt idx="237">
                <c:v>0.99795056123092496</c:v>
              </c:pt>
              <c:pt idx="238">
                <c:v>0.99802413082776342</c:v>
              </c:pt>
              <c:pt idx="239">
                <c:v>0.99805566065498053</c:v>
              </c:pt>
              <c:pt idx="240">
                <c:v>0.99810821036700792</c:v>
              </c:pt>
              <c:pt idx="241">
                <c:v>0.99816076007903531</c:v>
              </c:pt>
              <c:pt idx="242">
                <c:v>0.99822381973346852</c:v>
              </c:pt>
              <c:pt idx="243">
                <c:v>0.99824483961827992</c:v>
              </c:pt>
              <c:pt idx="244">
                <c:v>0.99826585950309099</c:v>
              </c:pt>
              <c:pt idx="245">
                <c:v>0.99830789927271257</c:v>
              </c:pt>
              <c:pt idx="246">
                <c:v>0.99837095892714567</c:v>
              </c:pt>
              <c:pt idx="247">
                <c:v>0.99838146886955137</c:v>
              </c:pt>
              <c:pt idx="248">
                <c:v>0.99842350863917362</c:v>
              </c:pt>
              <c:pt idx="249">
                <c:v>0.99847605835120079</c:v>
              </c:pt>
              <c:pt idx="250">
                <c:v>0.99849707823601208</c:v>
              </c:pt>
              <c:pt idx="251">
                <c:v>0.99852860806322852</c:v>
              </c:pt>
              <c:pt idx="252">
                <c:v>0.99856013789044495</c:v>
              </c:pt>
              <c:pt idx="253">
                <c:v>0.9986021776600672</c:v>
              </c:pt>
              <c:pt idx="254">
                <c:v>0.99865472737209482</c:v>
              </c:pt>
              <c:pt idx="255">
                <c:v>0.99868625719931159</c:v>
              </c:pt>
              <c:pt idx="256">
                <c:v>0.99869676714171662</c:v>
              </c:pt>
              <c:pt idx="257">
                <c:v>0.99873880691133887</c:v>
              </c:pt>
              <c:pt idx="258">
                <c:v>0.99877033673855564</c:v>
              </c:pt>
              <c:pt idx="259">
                <c:v>0.99879135662336682</c:v>
              </c:pt>
              <c:pt idx="260">
                <c:v>0.99883339639298852</c:v>
              </c:pt>
              <c:pt idx="261">
                <c:v>0.99886492622020506</c:v>
              </c:pt>
              <c:pt idx="262">
                <c:v>0.99894900575944923</c:v>
              </c:pt>
              <c:pt idx="263">
                <c:v>0.9989700256442603</c:v>
              </c:pt>
              <c:pt idx="264">
                <c:v>0.99899104552907181</c:v>
              </c:pt>
              <c:pt idx="265">
                <c:v>0.99902257535628769</c:v>
              </c:pt>
              <c:pt idx="266">
                <c:v>0.99903308529869339</c:v>
              </c:pt>
              <c:pt idx="267">
                <c:v>0.99904359524109887</c:v>
              </c:pt>
              <c:pt idx="268">
                <c:v>0.99909614495312649</c:v>
              </c:pt>
              <c:pt idx="269">
                <c:v>0.99914869466515432</c:v>
              </c:pt>
              <c:pt idx="270">
                <c:v>0.99916971454996517</c:v>
              </c:pt>
              <c:pt idx="271">
                <c:v>0.99918022449237054</c:v>
              </c:pt>
              <c:pt idx="272">
                <c:v>0.99919073443477635</c:v>
              </c:pt>
              <c:pt idx="273">
                <c:v>0.99921175431958742</c:v>
              </c:pt>
              <c:pt idx="274">
                <c:v>0.99922226426199257</c:v>
              </c:pt>
              <c:pt idx="275">
                <c:v>0.99926430403161437</c:v>
              </c:pt>
              <c:pt idx="276">
                <c:v>0.9992748139740204</c:v>
              </c:pt>
              <c:pt idx="277">
                <c:v>0.99929583385883158</c:v>
              </c:pt>
              <c:pt idx="278">
                <c:v>0.9993168537436421</c:v>
              </c:pt>
              <c:pt idx="279">
                <c:v>0.99932736368604758</c:v>
              </c:pt>
              <c:pt idx="280">
                <c:v>0.9993694034556696</c:v>
              </c:pt>
              <c:pt idx="281">
                <c:v>0.99940093328288659</c:v>
              </c:pt>
              <c:pt idx="282">
                <c:v>0.99942195316769744</c:v>
              </c:pt>
              <c:pt idx="283">
                <c:v>0.99944297305250851</c:v>
              </c:pt>
              <c:pt idx="284">
                <c:v>0.99945348299491377</c:v>
              </c:pt>
              <c:pt idx="285">
                <c:v>0.99946399293731925</c:v>
              </c:pt>
              <c:pt idx="286">
                <c:v>0.99948501282213054</c:v>
              </c:pt>
              <c:pt idx="287">
                <c:v>0.99952705259175267</c:v>
              </c:pt>
              <c:pt idx="288">
                <c:v>0.99954807247656363</c:v>
              </c:pt>
              <c:pt idx="289">
                <c:v>0.99957960230378062</c:v>
              </c:pt>
              <c:pt idx="290">
                <c:v>0.99959011224618588</c:v>
              </c:pt>
              <c:pt idx="291">
                <c:v>0.99961113213099673</c:v>
              </c:pt>
              <c:pt idx="292">
                <c:v>0.9996321520158078</c:v>
              </c:pt>
              <c:pt idx="293">
                <c:v>0.99965317190061853</c:v>
              </c:pt>
              <c:pt idx="294">
                <c:v>0.99968470172783519</c:v>
              </c:pt>
              <c:pt idx="295">
                <c:v>0.99969521167024111</c:v>
              </c:pt>
              <c:pt idx="296">
                <c:v>0.99970572161264637</c:v>
              </c:pt>
              <c:pt idx="297">
                <c:v>0.99971623155505163</c:v>
              </c:pt>
              <c:pt idx="298">
                <c:v>0.99972674149745711</c:v>
              </c:pt>
              <c:pt idx="299">
                <c:v>0.99974776138226817</c:v>
              </c:pt>
              <c:pt idx="300">
                <c:v>0.9997582713246741</c:v>
              </c:pt>
              <c:pt idx="301">
                <c:v>0.99976878126707913</c:v>
              </c:pt>
              <c:pt idx="302">
                <c:v>0.99977929120948505</c:v>
              </c:pt>
              <c:pt idx="303">
                <c:v>0.9998003110942959</c:v>
              </c:pt>
              <c:pt idx="304">
                <c:v>0.99981082103670138</c:v>
              </c:pt>
              <c:pt idx="305">
                <c:v>0.99982133097910708</c:v>
              </c:pt>
              <c:pt idx="306">
                <c:v>0.99983184092151234</c:v>
              </c:pt>
              <c:pt idx="307">
                <c:v>0.99984235086391759</c:v>
              </c:pt>
              <c:pt idx="308">
                <c:v>0.99985286080632307</c:v>
              </c:pt>
            </c:numLit>
          </c:val>
        </c:ser>
        <c:marker val="1"/>
        <c:axId val="99743232"/>
        <c:axId val="99854976"/>
      </c:lineChart>
      <c:catAx>
        <c:axId val="997432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9854976"/>
        <c:crosses val="autoZero"/>
        <c:auto val="1"/>
        <c:lblAlgn val="ctr"/>
        <c:lblOffset val="100"/>
        <c:tickLblSkip val="25"/>
        <c:tickMarkSkip val="50"/>
      </c:catAx>
      <c:valAx>
        <c:axId val="9985497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4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9743232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034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39873</c:v>
              </c:pt>
              <c:pt idx="1">
                <c:v>39874</c:v>
              </c:pt>
              <c:pt idx="2">
                <c:v>39875</c:v>
              </c:pt>
              <c:pt idx="3">
                <c:v>39876</c:v>
              </c:pt>
              <c:pt idx="4">
                <c:v>39877</c:v>
              </c:pt>
              <c:pt idx="5">
                <c:v>39878</c:v>
              </c:pt>
              <c:pt idx="6">
                <c:v>39879</c:v>
              </c:pt>
              <c:pt idx="7">
                <c:v>39880</c:v>
              </c:pt>
              <c:pt idx="8">
                <c:v>39881</c:v>
              </c:pt>
              <c:pt idx="9">
                <c:v>39882</c:v>
              </c:pt>
              <c:pt idx="10">
                <c:v>39883</c:v>
              </c:pt>
              <c:pt idx="11">
                <c:v>39884</c:v>
              </c:pt>
              <c:pt idx="12">
                <c:v>39885</c:v>
              </c:pt>
              <c:pt idx="13">
                <c:v>39886</c:v>
              </c:pt>
              <c:pt idx="14">
                <c:v>39887</c:v>
              </c:pt>
              <c:pt idx="15">
                <c:v>39888</c:v>
              </c:pt>
              <c:pt idx="16">
                <c:v>39889</c:v>
              </c:pt>
              <c:pt idx="17">
                <c:v>39890</c:v>
              </c:pt>
              <c:pt idx="18">
                <c:v>39891</c:v>
              </c:pt>
              <c:pt idx="19">
                <c:v>39892</c:v>
              </c:pt>
              <c:pt idx="20">
                <c:v>39893</c:v>
              </c:pt>
              <c:pt idx="21">
                <c:v>39894</c:v>
              </c:pt>
              <c:pt idx="22">
                <c:v>39895</c:v>
              </c:pt>
              <c:pt idx="23">
                <c:v>39896</c:v>
              </c:pt>
              <c:pt idx="24">
                <c:v>39897</c:v>
              </c:pt>
              <c:pt idx="25">
                <c:v>39898</c:v>
              </c:pt>
              <c:pt idx="26">
                <c:v>39899</c:v>
              </c:pt>
              <c:pt idx="27">
                <c:v>39900</c:v>
              </c:pt>
              <c:pt idx="28">
                <c:v>39901</c:v>
              </c:pt>
              <c:pt idx="29">
                <c:v>39902</c:v>
              </c:pt>
              <c:pt idx="30">
                <c:v>39903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190413</c:v>
              </c:pt>
              <c:pt idx="2">
                <c:v>194376</c:v>
              </c:pt>
              <c:pt idx="3">
                <c:v>184541</c:v>
              </c:pt>
              <c:pt idx="4">
                <c:v>186929</c:v>
              </c:pt>
              <c:pt idx="5">
                <c:v>185018</c:v>
              </c:pt>
              <c:pt idx="6">
                <c:v>#N/A</c:v>
              </c:pt>
              <c:pt idx="7">
                <c:v>#N/A</c:v>
              </c:pt>
              <c:pt idx="8">
                <c:v>195715</c:v>
              </c:pt>
              <c:pt idx="9">
                <c:v>197871</c:v>
              </c:pt>
              <c:pt idx="10">
                <c:v>214518</c:v>
              </c:pt>
              <c:pt idx="11">
                <c:v>196572</c:v>
              </c:pt>
              <c:pt idx="12">
                <c:v>196170</c:v>
              </c:pt>
              <c:pt idx="13">
                <c:v>#N/A</c:v>
              </c:pt>
              <c:pt idx="14">
                <c:v>#N/A</c:v>
              </c:pt>
              <c:pt idx="15">
                <c:v>194717</c:v>
              </c:pt>
              <c:pt idx="16">
                <c:v>196324</c:v>
              </c:pt>
              <c:pt idx="17">
                <c:v>196455</c:v>
              </c:pt>
              <c:pt idx="18">
                <c:v>197812</c:v>
              </c:pt>
              <c:pt idx="19">
                <c:v>196331</c:v>
              </c:pt>
              <c:pt idx="20">
                <c:v>#N/A</c:v>
              </c:pt>
              <c:pt idx="21">
                <c:v>#N/A</c:v>
              </c:pt>
              <c:pt idx="22">
                <c:v>191198</c:v>
              </c:pt>
              <c:pt idx="23">
                <c:v>195674</c:v>
              </c:pt>
              <c:pt idx="24">
                <c:v>197146</c:v>
              </c:pt>
              <c:pt idx="25">
                <c:v>194900</c:v>
              </c:pt>
              <c:pt idx="26">
                <c:v>197956</c:v>
              </c:pt>
              <c:pt idx="27">
                <c:v>#N/A</c:v>
              </c:pt>
              <c:pt idx="28">
                <c:v>#N/A</c:v>
              </c:pt>
              <c:pt idx="29">
                <c:v>185667</c:v>
              </c:pt>
              <c:pt idx="30">
                <c:v>190307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39873</c:v>
              </c:pt>
              <c:pt idx="1">
                <c:v>39874</c:v>
              </c:pt>
              <c:pt idx="2">
                <c:v>39875</c:v>
              </c:pt>
              <c:pt idx="3">
                <c:v>39876</c:v>
              </c:pt>
              <c:pt idx="4">
                <c:v>39877</c:v>
              </c:pt>
              <c:pt idx="5">
                <c:v>39878</c:v>
              </c:pt>
              <c:pt idx="6">
                <c:v>39879</c:v>
              </c:pt>
              <c:pt idx="7">
                <c:v>39880</c:v>
              </c:pt>
              <c:pt idx="8">
                <c:v>39881</c:v>
              </c:pt>
              <c:pt idx="9">
                <c:v>39882</c:v>
              </c:pt>
              <c:pt idx="10">
                <c:v>39883</c:v>
              </c:pt>
              <c:pt idx="11">
                <c:v>39884</c:v>
              </c:pt>
              <c:pt idx="12">
                <c:v>39885</c:v>
              </c:pt>
              <c:pt idx="13">
                <c:v>39886</c:v>
              </c:pt>
              <c:pt idx="14">
                <c:v>39887</c:v>
              </c:pt>
              <c:pt idx="15">
                <c:v>39888</c:v>
              </c:pt>
              <c:pt idx="16">
                <c:v>39889</c:v>
              </c:pt>
              <c:pt idx="17">
                <c:v>39890</c:v>
              </c:pt>
              <c:pt idx="18">
                <c:v>39891</c:v>
              </c:pt>
              <c:pt idx="19">
                <c:v>39892</c:v>
              </c:pt>
              <c:pt idx="20">
                <c:v>39893</c:v>
              </c:pt>
              <c:pt idx="21">
                <c:v>39894</c:v>
              </c:pt>
              <c:pt idx="22">
                <c:v>39895</c:v>
              </c:pt>
              <c:pt idx="23">
                <c:v>39896</c:v>
              </c:pt>
              <c:pt idx="24">
                <c:v>39897</c:v>
              </c:pt>
              <c:pt idx="25">
                <c:v>39898</c:v>
              </c:pt>
              <c:pt idx="26">
                <c:v>39899</c:v>
              </c:pt>
              <c:pt idx="27">
                <c:v>39900</c:v>
              </c:pt>
              <c:pt idx="28">
                <c:v>39901</c:v>
              </c:pt>
              <c:pt idx="29">
                <c:v>39902</c:v>
              </c:pt>
              <c:pt idx="30">
                <c:v>39903</c:v>
              </c:pt>
            </c:numLit>
          </c:cat>
          <c:val>
            <c:numLit>
              <c:formatCode>General</c:formatCode>
              <c:ptCount val="31"/>
              <c:pt idx="0">
                <c:v>75222.555555555562</c:v>
              </c:pt>
              <c:pt idx="1">
                <c:v>75222.555555555562</c:v>
              </c:pt>
              <c:pt idx="2">
                <c:v>75222.555555555562</c:v>
              </c:pt>
              <c:pt idx="3">
                <c:v>75222.555555555562</c:v>
              </c:pt>
              <c:pt idx="4">
                <c:v>75222.555555555562</c:v>
              </c:pt>
              <c:pt idx="5">
                <c:v>75222.555555555562</c:v>
              </c:pt>
              <c:pt idx="6">
                <c:v>75222.555555555562</c:v>
              </c:pt>
              <c:pt idx="7">
                <c:v>75222.555555555562</c:v>
              </c:pt>
              <c:pt idx="8">
                <c:v>75222.555555555562</c:v>
              </c:pt>
              <c:pt idx="9">
                <c:v>75222.555555555562</c:v>
              </c:pt>
              <c:pt idx="10">
                <c:v>75222.555555555562</c:v>
              </c:pt>
              <c:pt idx="11">
                <c:v>75222.555555555562</c:v>
              </c:pt>
              <c:pt idx="12">
                <c:v>75222.555555555562</c:v>
              </c:pt>
              <c:pt idx="13">
                <c:v>75222.555555555562</c:v>
              </c:pt>
              <c:pt idx="14">
                <c:v>75222.555555555562</c:v>
              </c:pt>
              <c:pt idx="15">
                <c:v>75222.555555555562</c:v>
              </c:pt>
              <c:pt idx="16">
                <c:v>75222.555555555562</c:v>
              </c:pt>
              <c:pt idx="17">
                <c:v>75222.555555555562</c:v>
              </c:pt>
              <c:pt idx="18">
                <c:v>75222.555555555562</c:v>
              </c:pt>
              <c:pt idx="19">
                <c:v>75222.555555555562</c:v>
              </c:pt>
              <c:pt idx="20">
                <c:v>75222.555555555562</c:v>
              </c:pt>
              <c:pt idx="21">
                <c:v>75222.555555555562</c:v>
              </c:pt>
              <c:pt idx="22">
                <c:v>75222.555555555562</c:v>
              </c:pt>
              <c:pt idx="23">
                <c:v>75222.555555555562</c:v>
              </c:pt>
              <c:pt idx="24">
                <c:v>75222.555555555562</c:v>
              </c:pt>
              <c:pt idx="25">
                <c:v>75222.555555555562</c:v>
              </c:pt>
              <c:pt idx="26">
                <c:v>75222.555555555562</c:v>
              </c:pt>
              <c:pt idx="27">
                <c:v>75222.555555555562</c:v>
              </c:pt>
              <c:pt idx="28">
                <c:v>75222.555555555562</c:v>
              </c:pt>
              <c:pt idx="29">
                <c:v>75222.555555555562</c:v>
              </c:pt>
              <c:pt idx="30">
                <c:v>75222.555555555562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39873</c:v>
              </c:pt>
              <c:pt idx="1">
                <c:v>39874</c:v>
              </c:pt>
              <c:pt idx="2">
                <c:v>39875</c:v>
              </c:pt>
              <c:pt idx="3">
                <c:v>39876</c:v>
              </c:pt>
              <c:pt idx="4">
                <c:v>39877</c:v>
              </c:pt>
              <c:pt idx="5">
                <c:v>39878</c:v>
              </c:pt>
              <c:pt idx="6">
                <c:v>39879</c:v>
              </c:pt>
              <c:pt idx="7">
                <c:v>39880</c:v>
              </c:pt>
              <c:pt idx="8">
                <c:v>39881</c:v>
              </c:pt>
              <c:pt idx="9">
                <c:v>39882</c:v>
              </c:pt>
              <c:pt idx="10">
                <c:v>39883</c:v>
              </c:pt>
              <c:pt idx="11">
                <c:v>39884</c:v>
              </c:pt>
              <c:pt idx="12">
                <c:v>39885</c:v>
              </c:pt>
              <c:pt idx="13">
                <c:v>39886</c:v>
              </c:pt>
              <c:pt idx="14">
                <c:v>39887</c:v>
              </c:pt>
              <c:pt idx="15">
                <c:v>39888</c:v>
              </c:pt>
              <c:pt idx="16">
                <c:v>39889</c:v>
              </c:pt>
              <c:pt idx="17">
                <c:v>39890</c:v>
              </c:pt>
              <c:pt idx="18">
                <c:v>39891</c:v>
              </c:pt>
              <c:pt idx="19">
                <c:v>39892</c:v>
              </c:pt>
              <c:pt idx="20">
                <c:v>39893</c:v>
              </c:pt>
              <c:pt idx="21">
                <c:v>39894</c:v>
              </c:pt>
              <c:pt idx="22">
                <c:v>39895</c:v>
              </c:pt>
              <c:pt idx="23">
                <c:v>39896</c:v>
              </c:pt>
              <c:pt idx="24">
                <c:v>39897</c:v>
              </c:pt>
              <c:pt idx="25">
                <c:v>39898</c:v>
              </c:pt>
              <c:pt idx="26">
                <c:v>39899</c:v>
              </c:pt>
              <c:pt idx="27">
                <c:v>39900</c:v>
              </c:pt>
              <c:pt idx="28">
                <c:v>39901</c:v>
              </c:pt>
              <c:pt idx="29">
                <c:v>39902</c:v>
              </c:pt>
              <c:pt idx="30">
                <c:v>39903</c:v>
              </c:pt>
            </c:numLit>
          </c:cat>
          <c:val>
            <c:numLit>
              <c:formatCode>General</c:formatCode>
              <c:ptCount val="31"/>
              <c:pt idx="0">
                <c:v>194391.36363636365</c:v>
              </c:pt>
              <c:pt idx="1">
                <c:v>194391.36363636365</c:v>
              </c:pt>
              <c:pt idx="2">
                <c:v>194391.36363636365</c:v>
              </c:pt>
              <c:pt idx="3">
                <c:v>194391.36363636365</c:v>
              </c:pt>
              <c:pt idx="4">
                <c:v>194391.36363636365</c:v>
              </c:pt>
              <c:pt idx="5">
                <c:v>194391.36363636365</c:v>
              </c:pt>
              <c:pt idx="6">
                <c:v>194391.36363636365</c:v>
              </c:pt>
              <c:pt idx="7">
                <c:v>194391.36363636365</c:v>
              </c:pt>
              <c:pt idx="8">
                <c:v>194391.36363636365</c:v>
              </c:pt>
              <c:pt idx="9">
                <c:v>194391.36363636365</c:v>
              </c:pt>
              <c:pt idx="10">
                <c:v>194391.36363636365</c:v>
              </c:pt>
              <c:pt idx="11">
                <c:v>194391.36363636365</c:v>
              </c:pt>
              <c:pt idx="12">
                <c:v>194391.36363636365</c:v>
              </c:pt>
              <c:pt idx="13">
                <c:v>194391.36363636365</c:v>
              </c:pt>
              <c:pt idx="14">
                <c:v>194391.36363636365</c:v>
              </c:pt>
              <c:pt idx="15">
                <c:v>194391.36363636365</c:v>
              </c:pt>
              <c:pt idx="16">
                <c:v>194391.36363636365</c:v>
              </c:pt>
              <c:pt idx="17">
                <c:v>194391.36363636365</c:v>
              </c:pt>
              <c:pt idx="18">
                <c:v>194391.36363636365</c:v>
              </c:pt>
              <c:pt idx="19">
                <c:v>194391.36363636365</c:v>
              </c:pt>
              <c:pt idx="20">
                <c:v>194391.36363636365</c:v>
              </c:pt>
              <c:pt idx="21">
                <c:v>194391.36363636365</c:v>
              </c:pt>
              <c:pt idx="22">
                <c:v>194391.36363636365</c:v>
              </c:pt>
              <c:pt idx="23">
                <c:v>194391.36363636365</c:v>
              </c:pt>
              <c:pt idx="24">
                <c:v>194391.36363636365</c:v>
              </c:pt>
              <c:pt idx="25">
                <c:v>194391.36363636365</c:v>
              </c:pt>
              <c:pt idx="26">
                <c:v>194391.36363636365</c:v>
              </c:pt>
              <c:pt idx="27">
                <c:v>194391.36363636365</c:v>
              </c:pt>
              <c:pt idx="28">
                <c:v>194391.36363636365</c:v>
              </c:pt>
              <c:pt idx="29">
                <c:v>194391.36363636365</c:v>
              </c:pt>
              <c:pt idx="30">
                <c:v>194391.36363636365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39873</c:v>
              </c:pt>
              <c:pt idx="1">
                <c:v>39874</c:v>
              </c:pt>
              <c:pt idx="2">
                <c:v>39875</c:v>
              </c:pt>
              <c:pt idx="3">
                <c:v>39876</c:v>
              </c:pt>
              <c:pt idx="4">
                <c:v>39877</c:v>
              </c:pt>
              <c:pt idx="5">
                <c:v>39878</c:v>
              </c:pt>
              <c:pt idx="6">
                <c:v>39879</c:v>
              </c:pt>
              <c:pt idx="7">
                <c:v>39880</c:v>
              </c:pt>
              <c:pt idx="8">
                <c:v>39881</c:v>
              </c:pt>
              <c:pt idx="9">
                <c:v>39882</c:v>
              </c:pt>
              <c:pt idx="10">
                <c:v>39883</c:v>
              </c:pt>
              <c:pt idx="11">
                <c:v>39884</c:v>
              </c:pt>
              <c:pt idx="12">
                <c:v>39885</c:v>
              </c:pt>
              <c:pt idx="13">
                <c:v>39886</c:v>
              </c:pt>
              <c:pt idx="14">
                <c:v>39887</c:v>
              </c:pt>
              <c:pt idx="15">
                <c:v>39888</c:v>
              </c:pt>
              <c:pt idx="16">
                <c:v>39889</c:v>
              </c:pt>
              <c:pt idx="17">
                <c:v>39890</c:v>
              </c:pt>
              <c:pt idx="18">
                <c:v>39891</c:v>
              </c:pt>
              <c:pt idx="19">
                <c:v>39892</c:v>
              </c:pt>
              <c:pt idx="20">
                <c:v>39893</c:v>
              </c:pt>
              <c:pt idx="21">
                <c:v>39894</c:v>
              </c:pt>
              <c:pt idx="22">
                <c:v>39895</c:v>
              </c:pt>
              <c:pt idx="23">
                <c:v>39896</c:v>
              </c:pt>
              <c:pt idx="24">
                <c:v>39897</c:v>
              </c:pt>
              <c:pt idx="25">
                <c:v>39898</c:v>
              </c:pt>
              <c:pt idx="26">
                <c:v>39899</c:v>
              </c:pt>
              <c:pt idx="27">
                <c:v>39900</c:v>
              </c:pt>
              <c:pt idx="28">
                <c:v>39901</c:v>
              </c:pt>
              <c:pt idx="29">
                <c:v>39902</c:v>
              </c:pt>
              <c:pt idx="30">
                <c:v>39903</c:v>
              </c:pt>
            </c:numLit>
          </c:cat>
          <c:val>
            <c:numLit>
              <c:formatCode>General</c:formatCode>
              <c:ptCount val="31"/>
              <c:pt idx="0">
                <c:v>54688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89712</c:v>
              </c:pt>
              <c:pt idx="7">
                <c:v>58576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90577</c:v>
              </c:pt>
              <c:pt idx="14">
                <c:v>68730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88701</c:v>
              </c:pt>
              <c:pt idx="21">
                <c:v>61875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109645</c:v>
              </c:pt>
              <c:pt idx="28">
                <c:v>54499</c:v>
              </c:pt>
              <c:pt idx="29">
                <c:v>#N/A</c:v>
              </c:pt>
              <c:pt idx="30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39873</c:v>
              </c:pt>
              <c:pt idx="1">
                <c:v>39874</c:v>
              </c:pt>
              <c:pt idx="2">
                <c:v>39875</c:v>
              </c:pt>
              <c:pt idx="3">
                <c:v>39876</c:v>
              </c:pt>
              <c:pt idx="4">
                <c:v>39877</c:v>
              </c:pt>
              <c:pt idx="5">
                <c:v>39878</c:v>
              </c:pt>
              <c:pt idx="6">
                <c:v>39879</c:v>
              </c:pt>
              <c:pt idx="7">
                <c:v>39880</c:v>
              </c:pt>
              <c:pt idx="8">
                <c:v>39881</c:v>
              </c:pt>
              <c:pt idx="9">
                <c:v>39882</c:v>
              </c:pt>
              <c:pt idx="10">
                <c:v>39883</c:v>
              </c:pt>
              <c:pt idx="11">
                <c:v>39884</c:v>
              </c:pt>
              <c:pt idx="12">
                <c:v>39885</c:v>
              </c:pt>
              <c:pt idx="13">
                <c:v>39886</c:v>
              </c:pt>
              <c:pt idx="14">
                <c:v>39887</c:v>
              </c:pt>
              <c:pt idx="15">
                <c:v>39888</c:v>
              </c:pt>
              <c:pt idx="16">
                <c:v>39889</c:v>
              </c:pt>
              <c:pt idx="17">
                <c:v>39890</c:v>
              </c:pt>
              <c:pt idx="18">
                <c:v>39891</c:v>
              </c:pt>
              <c:pt idx="19">
                <c:v>39892</c:v>
              </c:pt>
              <c:pt idx="20">
                <c:v>39893</c:v>
              </c:pt>
              <c:pt idx="21">
                <c:v>39894</c:v>
              </c:pt>
              <c:pt idx="22">
                <c:v>39895</c:v>
              </c:pt>
              <c:pt idx="23">
                <c:v>39896</c:v>
              </c:pt>
              <c:pt idx="24">
                <c:v>39897</c:v>
              </c:pt>
              <c:pt idx="25">
                <c:v>39898</c:v>
              </c:pt>
              <c:pt idx="26">
                <c:v>39899</c:v>
              </c:pt>
              <c:pt idx="27">
                <c:v>39900</c:v>
              </c:pt>
              <c:pt idx="28">
                <c:v>39901</c:v>
              </c:pt>
              <c:pt idx="29">
                <c:v>39902</c:v>
              </c:pt>
              <c:pt idx="30">
                <c:v>39903</c:v>
              </c:pt>
            </c:numLit>
          </c:cat>
          <c:val>
            <c:numLit>
              <c:formatCode>General</c:formatCode>
              <c:ptCount val="31"/>
              <c:pt idx="0">
                <c:v>159793.96774193557</c:v>
              </c:pt>
              <c:pt idx="1">
                <c:v>159793.96774193557</c:v>
              </c:pt>
              <c:pt idx="2">
                <c:v>159793.96774193557</c:v>
              </c:pt>
              <c:pt idx="3">
                <c:v>159793.96774193557</c:v>
              </c:pt>
              <c:pt idx="4">
                <c:v>159793.96774193557</c:v>
              </c:pt>
              <c:pt idx="5">
                <c:v>159793.96774193557</c:v>
              </c:pt>
              <c:pt idx="6">
                <c:v>159793.96774193557</c:v>
              </c:pt>
              <c:pt idx="7">
                <c:v>159793.96774193557</c:v>
              </c:pt>
              <c:pt idx="8">
                <c:v>159793.96774193557</c:v>
              </c:pt>
              <c:pt idx="9">
                <c:v>159793.96774193557</c:v>
              </c:pt>
              <c:pt idx="10">
                <c:v>159793.96774193557</c:v>
              </c:pt>
              <c:pt idx="11">
                <c:v>159793.96774193557</c:v>
              </c:pt>
              <c:pt idx="12">
                <c:v>159793.96774193557</c:v>
              </c:pt>
              <c:pt idx="13">
                <c:v>159793.96774193557</c:v>
              </c:pt>
              <c:pt idx="14">
                <c:v>159793.96774193557</c:v>
              </c:pt>
              <c:pt idx="15">
                <c:v>159793.96774193557</c:v>
              </c:pt>
              <c:pt idx="16">
                <c:v>159793.96774193557</c:v>
              </c:pt>
              <c:pt idx="17">
                <c:v>159793.96774193557</c:v>
              </c:pt>
              <c:pt idx="18">
                <c:v>159793.96774193557</c:v>
              </c:pt>
              <c:pt idx="19">
                <c:v>159793.96774193557</c:v>
              </c:pt>
              <c:pt idx="20">
                <c:v>159793.96774193557</c:v>
              </c:pt>
              <c:pt idx="21">
                <c:v>159793.96774193557</c:v>
              </c:pt>
              <c:pt idx="22">
                <c:v>159793.96774193557</c:v>
              </c:pt>
              <c:pt idx="23">
                <c:v>159793.96774193557</c:v>
              </c:pt>
              <c:pt idx="24">
                <c:v>159793.96774193557</c:v>
              </c:pt>
              <c:pt idx="25">
                <c:v>159793.96774193557</c:v>
              </c:pt>
              <c:pt idx="26">
                <c:v>159793.96774193557</c:v>
              </c:pt>
              <c:pt idx="27">
                <c:v>159793.96774193557</c:v>
              </c:pt>
              <c:pt idx="28">
                <c:v>159793.96774193557</c:v>
              </c:pt>
              <c:pt idx="29">
                <c:v>159793.96774193557</c:v>
              </c:pt>
              <c:pt idx="30">
                <c:v>159793.96774193557</c:v>
              </c:pt>
            </c:numLit>
          </c:val>
        </c:ser>
        <c:marker val="1"/>
        <c:axId val="99954048"/>
        <c:axId val="100217984"/>
      </c:lineChart>
      <c:catAx>
        <c:axId val="99954048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0217984"/>
        <c:crosses val="autoZero"/>
        <c:auto val="1"/>
        <c:lblAlgn val="ctr"/>
        <c:lblOffset val="100"/>
        <c:tickLblSkip val="3"/>
        <c:tickMarkSkip val="3"/>
      </c:catAx>
      <c:valAx>
        <c:axId val="10021798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954048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881"/>
          <c:y val="0.87931517181042029"/>
          <c:w val="0.73632023608989661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25"/>
          <c:h val="0.73895872144328112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1400.8181818181818</c:v>
              </c:pt>
              <c:pt idx="1">
                <c:v>2242.0454545454554</c:v>
              </c:pt>
              <c:pt idx="2">
                <c:v>11875.545454545454</c:v>
              </c:pt>
              <c:pt idx="3">
                <c:v>21672</c:v>
              </c:pt>
              <c:pt idx="4">
                <c:v>13413.181818181818</c:v>
              </c:pt>
              <c:pt idx="5">
                <c:v>8825.636363636364</c:v>
              </c:pt>
              <c:pt idx="6">
                <c:v>8236.181818181818</c:v>
              </c:pt>
              <c:pt idx="7">
                <c:v>10746.454545454546</c:v>
              </c:pt>
              <c:pt idx="8">
                <c:v>14535.818181818182</c:v>
              </c:pt>
              <c:pt idx="9">
                <c:v>12244.590909090906</c:v>
              </c:pt>
              <c:pt idx="10">
                <c:v>11073.090909090906</c:v>
              </c:pt>
              <c:pt idx="11">
                <c:v>13305.227272727272</c:v>
              </c:pt>
              <c:pt idx="12">
                <c:v>18762.909090909099</c:v>
              </c:pt>
              <c:pt idx="13">
                <c:v>19486.81818181818</c:v>
              </c:pt>
              <c:pt idx="14">
                <c:v>12740.5</c:v>
              </c:pt>
              <c:pt idx="15">
                <c:v>6018.5909090909108</c:v>
              </c:pt>
              <c:pt idx="16">
                <c:v>3356.181818181818</c:v>
              </c:pt>
              <c:pt idx="17">
                <c:v>2514.0454545454554</c:v>
              </c:pt>
              <c:pt idx="18">
                <c:v>1941.7272727272732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2487.25</c:v>
              </c:pt>
              <c:pt idx="1">
                <c:v>1435.75</c:v>
              </c:pt>
              <c:pt idx="2">
                <c:v>2515.75</c:v>
              </c:pt>
              <c:pt idx="3">
                <c:v>4741.75</c:v>
              </c:pt>
              <c:pt idx="4">
                <c:v>6051</c:v>
              </c:pt>
              <c:pt idx="5">
                <c:v>5860.75</c:v>
              </c:pt>
              <c:pt idx="6">
                <c:v>5838.25</c:v>
              </c:pt>
              <c:pt idx="7">
                <c:v>5707.5</c:v>
              </c:pt>
              <c:pt idx="8">
                <c:v>5955.25</c:v>
              </c:pt>
              <c:pt idx="9">
                <c:v>6833.5</c:v>
              </c:pt>
              <c:pt idx="10">
                <c:v>6897.75</c:v>
              </c:pt>
              <c:pt idx="11">
                <c:v>6590.75</c:v>
              </c:pt>
              <c:pt idx="12">
                <c:v>7044</c:v>
              </c:pt>
              <c:pt idx="13">
                <c:v>7340.75</c:v>
              </c:pt>
              <c:pt idx="14">
                <c:v>7055</c:v>
              </c:pt>
              <c:pt idx="15">
                <c:v>3827</c:v>
              </c:pt>
              <c:pt idx="16">
                <c:v>2205</c:v>
              </c:pt>
              <c:pt idx="17">
                <c:v>3299.25</c:v>
              </c:pt>
              <c:pt idx="18">
                <c:v>2972.5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1949.8</c:v>
              </c:pt>
              <c:pt idx="1">
                <c:v>690.4</c:v>
              </c:pt>
              <c:pt idx="2">
                <c:v>1145.5999999999999</c:v>
              </c:pt>
              <c:pt idx="3">
                <c:v>1586.2</c:v>
              </c:pt>
              <c:pt idx="4">
                <c:v>2260.1999999999998</c:v>
              </c:pt>
              <c:pt idx="5">
                <c:v>2630.4</c:v>
              </c:pt>
              <c:pt idx="6">
                <c:v>3000.8</c:v>
              </c:pt>
              <c:pt idx="7">
                <c:v>3018.4</c:v>
              </c:pt>
              <c:pt idx="8">
                <c:v>2951.8</c:v>
              </c:pt>
              <c:pt idx="9">
                <c:v>4702.2</c:v>
              </c:pt>
              <c:pt idx="10">
                <c:v>5332.8</c:v>
              </c:pt>
              <c:pt idx="11">
                <c:v>4984</c:v>
              </c:pt>
              <c:pt idx="12">
                <c:v>5105</c:v>
              </c:pt>
              <c:pt idx="13">
                <c:v>5540.8</c:v>
              </c:pt>
              <c:pt idx="14">
                <c:v>5264</c:v>
              </c:pt>
              <c:pt idx="15">
                <c:v>3181.4</c:v>
              </c:pt>
              <c:pt idx="16">
                <c:v>2133</c:v>
              </c:pt>
              <c:pt idx="17">
                <c:v>2990.6</c:v>
              </c:pt>
              <c:pt idx="18">
                <c:v>1206.2</c:v>
              </c:pt>
            </c:numLit>
          </c:yVal>
          <c:smooth val="1"/>
        </c:ser>
        <c:axId val="100649984"/>
        <c:axId val="102778368"/>
      </c:scatterChart>
      <c:valAx>
        <c:axId val="1006499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2778368"/>
        <c:crosses val="autoZero"/>
        <c:crossBetween val="midCat"/>
        <c:majorUnit val="1"/>
      </c:valAx>
      <c:valAx>
        <c:axId val="10277836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0649984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166"/>
          <c:y val="8.4337771031633091E-2"/>
          <c:w val="0.18112244897959184"/>
          <c:h val="0.136546606372999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817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843741</c:v>
              </c:pt>
              <c:pt idx="1">
                <c:v>69147</c:v>
              </c:pt>
              <c:pt idx="2">
                <c:v>53249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258719</c:v>
              </c:pt>
              <c:pt idx="1">
                <c:v>20814</c:v>
              </c:pt>
              <c:pt idx="2">
                <c:v>15271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181153</c:v>
              </c:pt>
              <c:pt idx="1">
                <c:v>20282</c:v>
              </c:pt>
              <c:pt idx="2">
                <c:v>13038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180156</c:v>
              </c:pt>
              <c:pt idx="1">
                <c:v>16579</c:v>
              </c:pt>
              <c:pt idx="2">
                <c:v>16882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178540</c:v>
              </c:pt>
              <c:pt idx="1">
                <c:v>15924</c:v>
              </c:pt>
              <c:pt idx="2">
                <c:v>13328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155193</c:v>
              </c:pt>
              <c:pt idx="1">
                <c:v>15908</c:v>
              </c:pt>
              <c:pt idx="2">
                <c:v>13324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142753</c:v>
              </c:pt>
              <c:pt idx="1">
                <c:v>15105</c:v>
              </c:pt>
              <c:pt idx="2">
                <c:v>8155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123450</c:v>
              </c:pt>
              <c:pt idx="1">
                <c:v>20612</c:v>
              </c:pt>
              <c:pt idx="2">
                <c:v>16746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126306</c:v>
              </c:pt>
              <c:pt idx="1">
                <c:v>9023</c:v>
              </c:pt>
              <c:pt idx="2">
                <c:v>6641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119070</c:v>
              </c:pt>
              <c:pt idx="1">
                <c:v>8328</c:v>
              </c:pt>
              <c:pt idx="2">
                <c:v>5962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1967529</c:v>
              </c:pt>
              <c:pt idx="1">
                <c:v>166913</c:v>
              </c:pt>
              <c:pt idx="2">
                <c:v>135772</c:v>
              </c:pt>
            </c:numLit>
          </c:val>
        </c:ser>
        <c:gapWidth val="260"/>
        <c:overlap val="-10"/>
        <c:axId val="118889088"/>
        <c:axId val="118896512"/>
      </c:barChart>
      <c:catAx>
        <c:axId val="118889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8896512"/>
        <c:crosses val="autoZero"/>
        <c:auto val="1"/>
        <c:lblAlgn val="ctr"/>
        <c:lblOffset val="100"/>
        <c:tickLblSkip val="1"/>
        <c:tickMarkSkip val="1"/>
      </c:catAx>
      <c:valAx>
        <c:axId val="118896512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8889088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115"/>
          <c:y val="0.11428603316415503"/>
          <c:w val="0.82793017456359475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9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</c:numLit>
          </c:cat>
          <c:val>
            <c:numLit>
              <c:formatCode>General</c:formatCode>
              <c:ptCount val="90"/>
              <c:pt idx="0">
                <c:v>#N/A</c:v>
              </c:pt>
              <c:pt idx="1">
                <c:v>109019</c:v>
              </c:pt>
              <c:pt idx="2">
                <c:v>#N/A</c:v>
              </c:pt>
              <c:pt idx="3">
                <c:v>#N/A</c:v>
              </c:pt>
              <c:pt idx="4">
                <c:v>188338</c:v>
              </c:pt>
              <c:pt idx="5">
                <c:v>188725</c:v>
              </c:pt>
              <c:pt idx="6">
                <c:v>185482</c:v>
              </c:pt>
              <c:pt idx="7">
                <c:v>187782</c:v>
              </c:pt>
              <c:pt idx="8">
                <c:v>173155</c:v>
              </c:pt>
              <c:pt idx="9">
                <c:v>#N/A</c:v>
              </c:pt>
              <c:pt idx="10">
                <c:v>#N/A</c:v>
              </c:pt>
              <c:pt idx="11">
                <c:v>184487</c:v>
              </c:pt>
              <c:pt idx="12">
                <c:v>182066</c:v>
              </c:pt>
              <c:pt idx="13">
                <c:v>180742</c:v>
              </c:pt>
              <c:pt idx="14">
                <c:v>172046</c:v>
              </c:pt>
              <c:pt idx="15">
                <c:v>183369</c:v>
              </c:pt>
              <c:pt idx="16">
                <c:v>#N/A</c:v>
              </c:pt>
              <c:pt idx="17">
                <c:v>#N/A</c:v>
              </c:pt>
              <c:pt idx="18">
                <c:v>173043</c:v>
              </c:pt>
              <c:pt idx="19">
                <c:v>166433</c:v>
              </c:pt>
              <c:pt idx="20">
                <c:v>174276</c:v>
              </c:pt>
              <c:pt idx="21">
                <c:v>167090</c:v>
              </c:pt>
              <c:pt idx="22">
                <c:v>170446</c:v>
              </c:pt>
              <c:pt idx="23">
                <c:v>#N/A</c:v>
              </c:pt>
              <c:pt idx="24">
                <c:v>#N/A</c:v>
              </c:pt>
              <c:pt idx="25">
                <c:v>174520</c:v>
              </c:pt>
              <c:pt idx="26">
                <c:v>168739</c:v>
              </c:pt>
              <c:pt idx="27">
                <c:v>173624</c:v>
              </c:pt>
              <c:pt idx="28">
                <c:v>169977</c:v>
              </c:pt>
              <c:pt idx="29">
                <c:v>172957</c:v>
              </c:pt>
              <c:pt idx="30">
                <c:v>#N/A</c:v>
              </c:pt>
              <c:pt idx="31">
                <c:v>#N/A</c:v>
              </c:pt>
              <c:pt idx="32">
                <c:v>176430</c:v>
              </c:pt>
              <c:pt idx="33">
                <c:v>169870</c:v>
              </c:pt>
              <c:pt idx="34">
                <c:v>168340</c:v>
              </c:pt>
              <c:pt idx="35">
                <c:v>168630</c:v>
              </c:pt>
              <c:pt idx="36">
                <c:v>173964</c:v>
              </c:pt>
              <c:pt idx="37">
                <c:v>#N/A</c:v>
              </c:pt>
              <c:pt idx="38">
                <c:v>#N/A</c:v>
              </c:pt>
              <c:pt idx="39">
                <c:v>165706</c:v>
              </c:pt>
              <c:pt idx="40">
                <c:v>177824</c:v>
              </c:pt>
              <c:pt idx="41">
                <c:v>180440</c:v>
              </c:pt>
              <c:pt idx="42">
                <c:v>180558</c:v>
              </c:pt>
              <c:pt idx="43">
                <c:v>184615</c:v>
              </c:pt>
              <c:pt idx="44">
                <c:v>#N/A</c:v>
              </c:pt>
              <c:pt idx="45">
                <c:v>#N/A</c:v>
              </c:pt>
              <c:pt idx="46">
                <c:v>182955</c:v>
              </c:pt>
              <c:pt idx="47">
                <c:v>179643</c:v>
              </c:pt>
              <c:pt idx="48">
                <c:v>183852</c:v>
              </c:pt>
              <c:pt idx="49">
                <c:v>184273</c:v>
              </c:pt>
              <c:pt idx="50">
                <c:v>185787</c:v>
              </c:pt>
              <c:pt idx="51">
                <c:v>#N/A</c:v>
              </c:pt>
              <c:pt idx="52">
                <c:v>#N/A</c:v>
              </c:pt>
              <c:pt idx="53">
                <c:v>145932</c:v>
              </c:pt>
              <c:pt idx="54">
                <c:v>#N/A</c:v>
              </c:pt>
              <c:pt idx="55">
                <c:v>171636</c:v>
              </c:pt>
              <c:pt idx="56">
                <c:v>184474</c:v>
              </c:pt>
              <c:pt idx="57">
                <c:v>186518</c:v>
              </c:pt>
              <c:pt idx="58">
                <c:v>#N/A</c:v>
              </c:pt>
              <c:pt idx="59">
                <c:v>#N/A</c:v>
              </c:pt>
              <c:pt idx="60">
                <c:v>190413</c:v>
              </c:pt>
              <c:pt idx="61">
                <c:v>194376</c:v>
              </c:pt>
              <c:pt idx="62">
                <c:v>184541</c:v>
              </c:pt>
              <c:pt idx="63">
                <c:v>186929</c:v>
              </c:pt>
              <c:pt idx="64">
                <c:v>185018</c:v>
              </c:pt>
              <c:pt idx="65">
                <c:v>#N/A</c:v>
              </c:pt>
              <c:pt idx="66">
                <c:v>#N/A</c:v>
              </c:pt>
              <c:pt idx="67">
                <c:v>195715</c:v>
              </c:pt>
              <c:pt idx="68">
                <c:v>197871</c:v>
              </c:pt>
              <c:pt idx="69">
                <c:v>214518</c:v>
              </c:pt>
              <c:pt idx="70">
                <c:v>196572</c:v>
              </c:pt>
              <c:pt idx="71">
                <c:v>196170</c:v>
              </c:pt>
              <c:pt idx="72">
                <c:v>#N/A</c:v>
              </c:pt>
              <c:pt idx="73">
                <c:v>#N/A</c:v>
              </c:pt>
              <c:pt idx="74">
                <c:v>194717</c:v>
              </c:pt>
              <c:pt idx="75">
                <c:v>196324</c:v>
              </c:pt>
              <c:pt idx="76">
                <c:v>196455</c:v>
              </c:pt>
              <c:pt idx="77">
                <c:v>197812</c:v>
              </c:pt>
              <c:pt idx="78">
                <c:v>196331</c:v>
              </c:pt>
              <c:pt idx="79">
                <c:v>#N/A</c:v>
              </c:pt>
              <c:pt idx="80">
                <c:v>#N/A</c:v>
              </c:pt>
              <c:pt idx="81">
                <c:v>191198</c:v>
              </c:pt>
              <c:pt idx="82">
                <c:v>195674</c:v>
              </c:pt>
              <c:pt idx="83">
                <c:v>197146</c:v>
              </c:pt>
              <c:pt idx="84">
                <c:v>194900</c:v>
              </c:pt>
              <c:pt idx="85">
                <c:v>197956</c:v>
              </c:pt>
              <c:pt idx="86">
                <c:v>#N/A</c:v>
              </c:pt>
              <c:pt idx="87">
                <c:v>#N/A</c:v>
              </c:pt>
              <c:pt idx="88">
                <c:v>185667</c:v>
              </c:pt>
              <c:pt idx="89">
                <c:v>190307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9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</c:numLit>
          </c:cat>
          <c:val>
            <c:numLit>
              <c:formatCode>General</c:formatCode>
              <c:ptCount val="90"/>
              <c:pt idx="0">
                <c:v>65798.7</c:v>
              </c:pt>
              <c:pt idx="1">
                <c:v>65798.7</c:v>
              </c:pt>
              <c:pt idx="2">
                <c:v>65798.7</c:v>
              </c:pt>
              <c:pt idx="3">
                <c:v>65798.7</c:v>
              </c:pt>
              <c:pt idx="4">
                <c:v>65798.7</c:v>
              </c:pt>
              <c:pt idx="5">
                <c:v>65798.7</c:v>
              </c:pt>
              <c:pt idx="6">
                <c:v>65798.7</c:v>
              </c:pt>
              <c:pt idx="7">
                <c:v>65798.7</c:v>
              </c:pt>
              <c:pt idx="8">
                <c:v>65798.7</c:v>
              </c:pt>
              <c:pt idx="9">
                <c:v>65798.7</c:v>
              </c:pt>
              <c:pt idx="10">
                <c:v>65798.7</c:v>
              </c:pt>
              <c:pt idx="11">
                <c:v>65798.7</c:v>
              </c:pt>
              <c:pt idx="12">
                <c:v>65798.7</c:v>
              </c:pt>
              <c:pt idx="13">
                <c:v>65798.7</c:v>
              </c:pt>
              <c:pt idx="14">
                <c:v>65798.7</c:v>
              </c:pt>
              <c:pt idx="15">
                <c:v>65798.7</c:v>
              </c:pt>
              <c:pt idx="16">
                <c:v>65798.7</c:v>
              </c:pt>
              <c:pt idx="17">
                <c:v>65798.7</c:v>
              </c:pt>
              <c:pt idx="18">
                <c:v>65798.7</c:v>
              </c:pt>
              <c:pt idx="19">
                <c:v>65798.7</c:v>
              </c:pt>
              <c:pt idx="20">
                <c:v>65798.7</c:v>
              </c:pt>
              <c:pt idx="21">
                <c:v>65798.7</c:v>
              </c:pt>
              <c:pt idx="22">
                <c:v>65798.7</c:v>
              </c:pt>
              <c:pt idx="23">
                <c:v>65798.7</c:v>
              </c:pt>
              <c:pt idx="24">
                <c:v>65798.7</c:v>
              </c:pt>
              <c:pt idx="25">
                <c:v>65798.7</c:v>
              </c:pt>
              <c:pt idx="26">
                <c:v>65798.7</c:v>
              </c:pt>
              <c:pt idx="27">
                <c:v>65798.7</c:v>
              </c:pt>
              <c:pt idx="28">
                <c:v>65798.7</c:v>
              </c:pt>
              <c:pt idx="29">
                <c:v>65798.7</c:v>
              </c:pt>
              <c:pt idx="30">
                <c:v>65798.7</c:v>
              </c:pt>
              <c:pt idx="31">
                <c:v>73547.88888888892</c:v>
              </c:pt>
              <c:pt idx="32">
                <c:v>73547.88888888892</c:v>
              </c:pt>
              <c:pt idx="33">
                <c:v>73547.88888888892</c:v>
              </c:pt>
              <c:pt idx="34">
                <c:v>73547.88888888892</c:v>
              </c:pt>
              <c:pt idx="35">
                <c:v>73547.88888888892</c:v>
              </c:pt>
              <c:pt idx="36">
                <c:v>73547.88888888892</c:v>
              </c:pt>
              <c:pt idx="37">
                <c:v>73547.88888888892</c:v>
              </c:pt>
              <c:pt idx="38">
                <c:v>73547.88888888892</c:v>
              </c:pt>
              <c:pt idx="39">
                <c:v>73547.88888888892</c:v>
              </c:pt>
              <c:pt idx="40">
                <c:v>73547.88888888892</c:v>
              </c:pt>
              <c:pt idx="41">
                <c:v>73547.88888888892</c:v>
              </c:pt>
              <c:pt idx="42">
                <c:v>73547.88888888892</c:v>
              </c:pt>
              <c:pt idx="43">
                <c:v>73547.88888888892</c:v>
              </c:pt>
              <c:pt idx="44">
                <c:v>73547.88888888892</c:v>
              </c:pt>
              <c:pt idx="45">
                <c:v>73547.88888888892</c:v>
              </c:pt>
              <c:pt idx="46">
                <c:v>73547.88888888892</c:v>
              </c:pt>
              <c:pt idx="47">
                <c:v>73547.88888888892</c:v>
              </c:pt>
              <c:pt idx="48">
                <c:v>73547.88888888892</c:v>
              </c:pt>
              <c:pt idx="49">
                <c:v>73547.88888888892</c:v>
              </c:pt>
              <c:pt idx="50">
                <c:v>73547.88888888892</c:v>
              </c:pt>
              <c:pt idx="51">
                <c:v>73547.88888888892</c:v>
              </c:pt>
              <c:pt idx="52">
                <c:v>73547.88888888892</c:v>
              </c:pt>
              <c:pt idx="53">
                <c:v>73547.88888888892</c:v>
              </c:pt>
              <c:pt idx="54">
                <c:v>73547.88888888892</c:v>
              </c:pt>
              <c:pt idx="55">
                <c:v>73547.88888888892</c:v>
              </c:pt>
              <c:pt idx="56">
                <c:v>73547.88888888892</c:v>
              </c:pt>
              <c:pt idx="57">
                <c:v>73547.88888888892</c:v>
              </c:pt>
              <c:pt idx="58">
                <c:v>73547.88888888892</c:v>
              </c:pt>
              <c:pt idx="59">
                <c:v>75222.555555555562</c:v>
              </c:pt>
              <c:pt idx="60">
                <c:v>75222.555555555562</c:v>
              </c:pt>
              <c:pt idx="61">
                <c:v>75222.555555555562</c:v>
              </c:pt>
              <c:pt idx="62">
                <c:v>75222.555555555562</c:v>
              </c:pt>
              <c:pt idx="63">
                <c:v>75222.555555555562</c:v>
              </c:pt>
              <c:pt idx="64">
                <c:v>75222.555555555562</c:v>
              </c:pt>
              <c:pt idx="65">
                <c:v>75222.555555555562</c:v>
              </c:pt>
              <c:pt idx="66">
                <c:v>75222.555555555562</c:v>
              </c:pt>
              <c:pt idx="67">
                <c:v>75222.555555555562</c:v>
              </c:pt>
              <c:pt idx="68">
                <c:v>75222.555555555562</c:v>
              </c:pt>
              <c:pt idx="69">
                <c:v>75222.555555555562</c:v>
              </c:pt>
              <c:pt idx="70">
                <c:v>75222.555555555562</c:v>
              </c:pt>
              <c:pt idx="71">
                <c:v>75222.555555555562</c:v>
              </c:pt>
              <c:pt idx="72">
                <c:v>75222.555555555562</c:v>
              </c:pt>
              <c:pt idx="73">
                <c:v>75222.555555555562</c:v>
              </c:pt>
              <c:pt idx="74">
                <c:v>75222.555555555562</c:v>
              </c:pt>
              <c:pt idx="75">
                <c:v>75222.555555555562</c:v>
              </c:pt>
              <c:pt idx="76">
                <c:v>75222.555555555562</c:v>
              </c:pt>
              <c:pt idx="77">
                <c:v>75222.555555555562</c:v>
              </c:pt>
              <c:pt idx="78">
                <c:v>75222.555555555562</c:v>
              </c:pt>
              <c:pt idx="79">
                <c:v>75222.555555555562</c:v>
              </c:pt>
              <c:pt idx="80">
                <c:v>75222.555555555562</c:v>
              </c:pt>
              <c:pt idx="81">
                <c:v>75222.555555555562</c:v>
              </c:pt>
              <c:pt idx="82">
                <c:v>75222.555555555562</c:v>
              </c:pt>
              <c:pt idx="83">
                <c:v>75222.555555555562</c:v>
              </c:pt>
              <c:pt idx="84">
                <c:v>75222.555555555562</c:v>
              </c:pt>
              <c:pt idx="85">
                <c:v>75222.555555555562</c:v>
              </c:pt>
              <c:pt idx="86">
                <c:v>75222.555555555562</c:v>
              </c:pt>
              <c:pt idx="87">
                <c:v>75222.555555555562</c:v>
              </c:pt>
              <c:pt idx="88">
                <c:v>75222.555555555562</c:v>
              </c:pt>
              <c:pt idx="89">
                <c:v>75222.555555555562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9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</c:numLit>
          </c:cat>
          <c:val>
            <c:numLit>
              <c:formatCode>General</c:formatCode>
              <c:ptCount val="90"/>
              <c:pt idx="0">
                <c:v>173634.09523809524</c:v>
              </c:pt>
              <c:pt idx="1">
                <c:v>173634.09523809524</c:v>
              </c:pt>
              <c:pt idx="2">
                <c:v>173634.09523809524</c:v>
              </c:pt>
              <c:pt idx="3">
                <c:v>173634.09523809524</c:v>
              </c:pt>
              <c:pt idx="4">
                <c:v>173634.09523809524</c:v>
              </c:pt>
              <c:pt idx="5">
                <c:v>173634.09523809524</c:v>
              </c:pt>
              <c:pt idx="6">
                <c:v>173634.09523809524</c:v>
              </c:pt>
              <c:pt idx="7">
                <c:v>173634.09523809524</c:v>
              </c:pt>
              <c:pt idx="8">
                <c:v>173634.09523809524</c:v>
              </c:pt>
              <c:pt idx="9">
                <c:v>173634.09523809524</c:v>
              </c:pt>
              <c:pt idx="10">
                <c:v>173634.09523809524</c:v>
              </c:pt>
              <c:pt idx="11">
                <c:v>173634.09523809524</c:v>
              </c:pt>
              <c:pt idx="12">
                <c:v>173634.09523809524</c:v>
              </c:pt>
              <c:pt idx="13">
                <c:v>173634.09523809524</c:v>
              </c:pt>
              <c:pt idx="14">
                <c:v>173634.09523809524</c:v>
              </c:pt>
              <c:pt idx="15">
                <c:v>173634.09523809524</c:v>
              </c:pt>
              <c:pt idx="16">
                <c:v>173634.09523809524</c:v>
              </c:pt>
              <c:pt idx="17">
                <c:v>173634.09523809524</c:v>
              </c:pt>
              <c:pt idx="18">
                <c:v>173634.09523809524</c:v>
              </c:pt>
              <c:pt idx="19">
                <c:v>173634.09523809524</c:v>
              </c:pt>
              <c:pt idx="20">
                <c:v>173634.09523809524</c:v>
              </c:pt>
              <c:pt idx="21">
                <c:v>173634.09523809524</c:v>
              </c:pt>
              <c:pt idx="22">
                <c:v>173634.09523809524</c:v>
              </c:pt>
              <c:pt idx="23">
                <c:v>173634.09523809524</c:v>
              </c:pt>
              <c:pt idx="24">
                <c:v>173634.09523809524</c:v>
              </c:pt>
              <c:pt idx="25">
                <c:v>173634.09523809524</c:v>
              </c:pt>
              <c:pt idx="26">
                <c:v>173634.09523809524</c:v>
              </c:pt>
              <c:pt idx="27">
                <c:v>173634.09523809524</c:v>
              </c:pt>
              <c:pt idx="28">
                <c:v>173634.09523809524</c:v>
              </c:pt>
              <c:pt idx="29">
                <c:v>173634.09523809524</c:v>
              </c:pt>
              <c:pt idx="30">
                <c:v>173634.09523809524</c:v>
              </c:pt>
              <c:pt idx="31">
                <c:v>176391.94736842104</c:v>
              </c:pt>
              <c:pt idx="32">
                <c:v>176391.94736842104</c:v>
              </c:pt>
              <c:pt idx="33">
                <c:v>176391.94736842104</c:v>
              </c:pt>
              <c:pt idx="34">
                <c:v>176391.94736842104</c:v>
              </c:pt>
              <c:pt idx="35">
                <c:v>176391.94736842104</c:v>
              </c:pt>
              <c:pt idx="36">
                <c:v>176391.94736842104</c:v>
              </c:pt>
              <c:pt idx="37">
                <c:v>176391.94736842104</c:v>
              </c:pt>
              <c:pt idx="38">
                <c:v>176391.94736842104</c:v>
              </c:pt>
              <c:pt idx="39">
                <c:v>176391.94736842104</c:v>
              </c:pt>
              <c:pt idx="40">
                <c:v>176391.94736842104</c:v>
              </c:pt>
              <c:pt idx="41">
                <c:v>176391.94736842104</c:v>
              </c:pt>
              <c:pt idx="42">
                <c:v>176391.94736842104</c:v>
              </c:pt>
              <c:pt idx="43">
                <c:v>176391.94736842104</c:v>
              </c:pt>
              <c:pt idx="44">
                <c:v>176391.94736842104</c:v>
              </c:pt>
              <c:pt idx="45">
                <c:v>176391.94736842104</c:v>
              </c:pt>
              <c:pt idx="46">
                <c:v>176391.94736842104</c:v>
              </c:pt>
              <c:pt idx="47">
                <c:v>176391.94736842104</c:v>
              </c:pt>
              <c:pt idx="48">
                <c:v>176391.94736842104</c:v>
              </c:pt>
              <c:pt idx="49">
                <c:v>176391.94736842104</c:v>
              </c:pt>
              <c:pt idx="50">
                <c:v>176391.94736842104</c:v>
              </c:pt>
              <c:pt idx="51">
                <c:v>176391.94736842104</c:v>
              </c:pt>
              <c:pt idx="52">
                <c:v>176391.94736842104</c:v>
              </c:pt>
              <c:pt idx="53">
                <c:v>176391.94736842104</c:v>
              </c:pt>
              <c:pt idx="54">
                <c:v>176391.94736842104</c:v>
              </c:pt>
              <c:pt idx="55">
                <c:v>176391.94736842104</c:v>
              </c:pt>
              <c:pt idx="56">
                <c:v>176391.94736842104</c:v>
              </c:pt>
              <c:pt idx="57">
                <c:v>176391.94736842104</c:v>
              </c:pt>
              <c:pt idx="58">
                <c:v>176391.94736842104</c:v>
              </c:pt>
              <c:pt idx="59">
                <c:v>194391.36363636365</c:v>
              </c:pt>
              <c:pt idx="60">
                <c:v>194391.36363636365</c:v>
              </c:pt>
              <c:pt idx="61">
                <c:v>194391.36363636365</c:v>
              </c:pt>
              <c:pt idx="62">
                <c:v>194391.36363636365</c:v>
              </c:pt>
              <c:pt idx="63">
                <c:v>194391.36363636365</c:v>
              </c:pt>
              <c:pt idx="64">
                <c:v>194391.36363636365</c:v>
              </c:pt>
              <c:pt idx="65">
                <c:v>194391.36363636365</c:v>
              </c:pt>
              <c:pt idx="66">
                <c:v>194391.36363636365</c:v>
              </c:pt>
              <c:pt idx="67">
                <c:v>194391.36363636365</c:v>
              </c:pt>
              <c:pt idx="68">
                <c:v>194391.36363636365</c:v>
              </c:pt>
              <c:pt idx="69">
                <c:v>194391.36363636365</c:v>
              </c:pt>
              <c:pt idx="70">
                <c:v>194391.36363636365</c:v>
              </c:pt>
              <c:pt idx="71">
                <c:v>194391.36363636365</c:v>
              </c:pt>
              <c:pt idx="72">
                <c:v>194391.36363636365</c:v>
              </c:pt>
              <c:pt idx="73">
                <c:v>194391.36363636365</c:v>
              </c:pt>
              <c:pt idx="74">
                <c:v>194391.36363636365</c:v>
              </c:pt>
              <c:pt idx="75">
                <c:v>194391.36363636365</c:v>
              </c:pt>
              <c:pt idx="76">
                <c:v>194391.36363636365</c:v>
              </c:pt>
              <c:pt idx="77">
                <c:v>194391.36363636365</c:v>
              </c:pt>
              <c:pt idx="78">
                <c:v>194391.36363636365</c:v>
              </c:pt>
              <c:pt idx="79">
                <c:v>194391.36363636365</c:v>
              </c:pt>
              <c:pt idx="80">
                <c:v>194391.36363636365</c:v>
              </c:pt>
              <c:pt idx="81">
                <c:v>194391.36363636365</c:v>
              </c:pt>
              <c:pt idx="82">
                <c:v>194391.36363636365</c:v>
              </c:pt>
              <c:pt idx="83">
                <c:v>194391.36363636365</c:v>
              </c:pt>
              <c:pt idx="84">
                <c:v>194391.36363636365</c:v>
              </c:pt>
              <c:pt idx="85">
                <c:v>194391.36363636365</c:v>
              </c:pt>
              <c:pt idx="86">
                <c:v>194391.36363636365</c:v>
              </c:pt>
              <c:pt idx="87">
                <c:v>194391.36363636365</c:v>
              </c:pt>
              <c:pt idx="88">
                <c:v>194391.36363636365</c:v>
              </c:pt>
              <c:pt idx="89">
                <c:v>194391.36363636365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9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</c:numLit>
          </c:cat>
          <c:val>
            <c:numLit>
              <c:formatCode>General</c:formatCode>
              <c:ptCount val="90"/>
              <c:pt idx="0">
                <c:v>50357</c:v>
              </c:pt>
              <c:pt idx="1">
                <c:v>#N/A</c:v>
              </c:pt>
              <c:pt idx="2">
                <c:v>77419</c:v>
              </c:pt>
              <c:pt idx="3">
                <c:v>53429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79969</c:v>
              </c:pt>
              <c:pt idx="10">
                <c:v>57889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90221</c:v>
              </c:pt>
              <c:pt idx="17">
                <c:v>42259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80680</c:v>
              </c:pt>
              <c:pt idx="24">
                <c:v>42393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83371</c:v>
              </c:pt>
              <c:pt idx="31">
                <c:v>40860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#N/A</c:v>
              </c:pt>
              <c:pt idx="37">
                <c:v>84730</c:v>
              </c:pt>
              <c:pt idx="38">
                <c:v>61612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#N/A</c:v>
              </c:pt>
              <c:pt idx="44">
                <c:v>93375</c:v>
              </c:pt>
              <c:pt idx="45">
                <c:v>65691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#N/A</c:v>
              </c:pt>
              <c:pt idx="51">
                <c:v>88949</c:v>
              </c:pt>
              <c:pt idx="52">
                <c:v>60039</c:v>
              </c:pt>
              <c:pt idx="53">
                <c:v>#N/A</c:v>
              </c:pt>
              <c:pt idx="54">
                <c:v>66117</c:v>
              </c:pt>
              <c:pt idx="55">
                <c:v>#N/A</c:v>
              </c:pt>
              <c:pt idx="56">
                <c:v>#N/A</c:v>
              </c:pt>
              <c:pt idx="57">
                <c:v>#N/A</c:v>
              </c:pt>
              <c:pt idx="58">
                <c:v>100558</c:v>
              </c:pt>
              <c:pt idx="59">
                <c:v>54688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#N/A</c:v>
              </c:pt>
              <c:pt idx="65">
                <c:v>89712</c:v>
              </c:pt>
              <c:pt idx="66">
                <c:v>58576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#N/A</c:v>
              </c:pt>
              <c:pt idx="72">
                <c:v>90577</c:v>
              </c:pt>
              <c:pt idx="73">
                <c:v>68730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#N/A</c:v>
              </c:pt>
              <c:pt idx="79">
                <c:v>88701</c:v>
              </c:pt>
              <c:pt idx="80">
                <c:v>61875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#N/A</c:v>
              </c:pt>
              <c:pt idx="86">
                <c:v>109645</c:v>
              </c:pt>
              <c:pt idx="87">
                <c:v>54499</c:v>
              </c:pt>
              <c:pt idx="88">
                <c:v>#N/A</c:v>
              </c:pt>
              <c:pt idx="89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90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  <c:pt idx="31">
                <c:v>39845</c:v>
              </c:pt>
              <c:pt idx="32">
                <c:v>39846</c:v>
              </c:pt>
              <c:pt idx="33">
                <c:v>39847</c:v>
              </c:pt>
              <c:pt idx="34">
                <c:v>39848</c:v>
              </c:pt>
              <c:pt idx="35">
                <c:v>39849</c:v>
              </c:pt>
              <c:pt idx="36">
                <c:v>39850</c:v>
              </c:pt>
              <c:pt idx="37">
                <c:v>39851</c:v>
              </c:pt>
              <c:pt idx="38">
                <c:v>39852</c:v>
              </c:pt>
              <c:pt idx="39">
                <c:v>39853</c:v>
              </c:pt>
              <c:pt idx="40">
                <c:v>39854</c:v>
              </c:pt>
              <c:pt idx="41">
                <c:v>39855</c:v>
              </c:pt>
              <c:pt idx="42">
                <c:v>39856</c:v>
              </c:pt>
              <c:pt idx="43">
                <c:v>39857</c:v>
              </c:pt>
              <c:pt idx="44">
                <c:v>39858</c:v>
              </c:pt>
              <c:pt idx="45">
                <c:v>39859</c:v>
              </c:pt>
              <c:pt idx="46">
                <c:v>39860</c:v>
              </c:pt>
              <c:pt idx="47">
                <c:v>39861</c:v>
              </c:pt>
              <c:pt idx="48">
                <c:v>39862</c:v>
              </c:pt>
              <c:pt idx="49">
                <c:v>39863</c:v>
              </c:pt>
              <c:pt idx="50">
                <c:v>39864</c:v>
              </c:pt>
              <c:pt idx="51">
                <c:v>39865</c:v>
              </c:pt>
              <c:pt idx="52">
                <c:v>39866</c:v>
              </c:pt>
              <c:pt idx="53">
                <c:v>39867</c:v>
              </c:pt>
              <c:pt idx="54">
                <c:v>39868</c:v>
              </c:pt>
              <c:pt idx="55">
                <c:v>39869</c:v>
              </c:pt>
              <c:pt idx="56">
                <c:v>39870</c:v>
              </c:pt>
              <c:pt idx="57">
                <c:v>39871</c:v>
              </c:pt>
              <c:pt idx="58">
                <c:v>39872</c:v>
              </c:pt>
              <c:pt idx="59">
                <c:v>39873</c:v>
              </c:pt>
              <c:pt idx="60">
                <c:v>39874</c:v>
              </c:pt>
              <c:pt idx="61">
                <c:v>39875</c:v>
              </c:pt>
              <c:pt idx="62">
                <c:v>39876</c:v>
              </c:pt>
              <c:pt idx="63">
                <c:v>39877</c:v>
              </c:pt>
              <c:pt idx="64">
                <c:v>39878</c:v>
              </c:pt>
              <c:pt idx="65">
                <c:v>39879</c:v>
              </c:pt>
              <c:pt idx="66">
                <c:v>39880</c:v>
              </c:pt>
              <c:pt idx="67">
                <c:v>39881</c:v>
              </c:pt>
              <c:pt idx="68">
                <c:v>39882</c:v>
              </c:pt>
              <c:pt idx="69">
                <c:v>39883</c:v>
              </c:pt>
              <c:pt idx="70">
                <c:v>39884</c:v>
              </c:pt>
              <c:pt idx="71">
                <c:v>39885</c:v>
              </c:pt>
              <c:pt idx="72">
                <c:v>39886</c:v>
              </c:pt>
              <c:pt idx="73">
                <c:v>39887</c:v>
              </c:pt>
              <c:pt idx="74">
                <c:v>39888</c:v>
              </c:pt>
              <c:pt idx="75">
                <c:v>39889</c:v>
              </c:pt>
              <c:pt idx="76">
                <c:v>39890</c:v>
              </c:pt>
              <c:pt idx="77">
                <c:v>39891</c:v>
              </c:pt>
              <c:pt idx="78">
                <c:v>39892</c:v>
              </c:pt>
              <c:pt idx="79">
                <c:v>39893</c:v>
              </c:pt>
              <c:pt idx="80">
                <c:v>39894</c:v>
              </c:pt>
              <c:pt idx="81">
                <c:v>39895</c:v>
              </c:pt>
              <c:pt idx="82">
                <c:v>39896</c:v>
              </c:pt>
              <c:pt idx="83">
                <c:v>39897</c:v>
              </c:pt>
              <c:pt idx="84">
                <c:v>39898</c:v>
              </c:pt>
              <c:pt idx="85">
                <c:v>39899</c:v>
              </c:pt>
              <c:pt idx="86">
                <c:v>39900</c:v>
              </c:pt>
              <c:pt idx="87">
                <c:v>39901</c:v>
              </c:pt>
              <c:pt idx="88">
                <c:v>39902</c:v>
              </c:pt>
              <c:pt idx="89">
                <c:v>39903</c:v>
              </c:pt>
            </c:numLit>
          </c:cat>
          <c:val>
            <c:numLit>
              <c:formatCode>General</c:formatCode>
              <c:ptCount val="90"/>
              <c:pt idx="0">
                <c:v>138848.48387096779</c:v>
              </c:pt>
              <c:pt idx="1">
                <c:v>138848.48387096779</c:v>
              </c:pt>
              <c:pt idx="2">
                <c:v>138848.48387096779</c:v>
              </c:pt>
              <c:pt idx="3">
                <c:v>138848.48387096779</c:v>
              </c:pt>
              <c:pt idx="4">
                <c:v>138848.48387096779</c:v>
              </c:pt>
              <c:pt idx="5">
                <c:v>138848.48387096779</c:v>
              </c:pt>
              <c:pt idx="6">
                <c:v>138848.48387096779</c:v>
              </c:pt>
              <c:pt idx="7">
                <c:v>138848.48387096779</c:v>
              </c:pt>
              <c:pt idx="8">
                <c:v>138848.48387096779</c:v>
              </c:pt>
              <c:pt idx="9">
                <c:v>138848.48387096779</c:v>
              </c:pt>
              <c:pt idx="10">
                <c:v>138848.48387096779</c:v>
              </c:pt>
              <c:pt idx="11">
                <c:v>138848.48387096779</c:v>
              </c:pt>
              <c:pt idx="12">
                <c:v>138848.48387096779</c:v>
              </c:pt>
              <c:pt idx="13">
                <c:v>138848.48387096779</c:v>
              </c:pt>
              <c:pt idx="14">
                <c:v>138848.48387096779</c:v>
              </c:pt>
              <c:pt idx="15">
                <c:v>138848.48387096779</c:v>
              </c:pt>
              <c:pt idx="16">
                <c:v>138848.48387096779</c:v>
              </c:pt>
              <c:pt idx="17">
                <c:v>138848.48387096779</c:v>
              </c:pt>
              <c:pt idx="18">
                <c:v>138848.48387096779</c:v>
              </c:pt>
              <c:pt idx="19">
                <c:v>138848.48387096779</c:v>
              </c:pt>
              <c:pt idx="20">
                <c:v>138848.48387096779</c:v>
              </c:pt>
              <c:pt idx="21">
                <c:v>138848.48387096779</c:v>
              </c:pt>
              <c:pt idx="22">
                <c:v>138848.48387096779</c:v>
              </c:pt>
              <c:pt idx="23">
                <c:v>138848.48387096779</c:v>
              </c:pt>
              <c:pt idx="24">
                <c:v>138848.48387096779</c:v>
              </c:pt>
              <c:pt idx="25">
                <c:v>138848.48387096779</c:v>
              </c:pt>
              <c:pt idx="26">
                <c:v>138848.48387096779</c:v>
              </c:pt>
              <c:pt idx="27">
                <c:v>138848.48387096779</c:v>
              </c:pt>
              <c:pt idx="28">
                <c:v>138848.48387096779</c:v>
              </c:pt>
              <c:pt idx="29">
                <c:v>138848.48387096779</c:v>
              </c:pt>
              <c:pt idx="30">
                <c:v>138848.48387096779</c:v>
              </c:pt>
              <c:pt idx="31">
                <c:v>143334.92857142858</c:v>
              </c:pt>
              <c:pt idx="32">
                <c:v>143334.92857142858</c:v>
              </c:pt>
              <c:pt idx="33">
                <c:v>143334.92857142858</c:v>
              </c:pt>
              <c:pt idx="34">
                <c:v>143334.92857142858</c:v>
              </c:pt>
              <c:pt idx="35">
                <c:v>143334.92857142858</c:v>
              </c:pt>
              <c:pt idx="36">
                <c:v>143334.92857142858</c:v>
              </c:pt>
              <c:pt idx="37">
                <c:v>143334.92857142858</c:v>
              </c:pt>
              <c:pt idx="38">
                <c:v>143334.92857142858</c:v>
              </c:pt>
              <c:pt idx="39">
                <c:v>143334.92857142858</c:v>
              </c:pt>
              <c:pt idx="40">
                <c:v>143334.92857142858</c:v>
              </c:pt>
              <c:pt idx="41">
                <c:v>143334.92857142858</c:v>
              </c:pt>
              <c:pt idx="42">
                <c:v>143334.92857142858</c:v>
              </c:pt>
              <c:pt idx="43">
                <c:v>143334.92857142858</c:v>
              </c:pt>
              <c:pt idx="44">
                <c:v>143334.92857142858</c:v>
              </c:pt>
              <c:pt idx="45">
                <c:v>143334.92857142858</c:v>
              </c:pt>
              <c:pt idx="46">
                <c:v>143334.92857142858</c:v>
              </c:pt>
              <c:pt idx="47">
                <c:v>143334.92857142858</c:v>
              </c:pt>
              <c:pt idx="48">
                <c:v>143334.92857142858</c:v>
              </c:pt>
              <c:pt idx="49">
                <c:v>143334.92857142858</c:v>
              </c:pt>
              <c:pt idx="50">
                <c:v>143334.92857142858</c:v>
              </c:pt>
              <c:pt idx="51">
                <c:v>143334.92857142858</c:v>
              </c:pt>
              <c:pt idx="52">
                <c:v>143334.92857142858</c:v>
              </c:pt>
              <c:pt idx="53">
                <c:v>143334.92857142858</c:v>
              </c:pt>
              <c:pt idx="54">
                <c:v>143334.92857142858</c:v>
              </c:pt>
              <c:pt idx="55">
                <c:v>143334.92857142858</c:v>
              </c:pt>
              <c:pt idx="56">
                <c:v>143334.92857142858</c:v>
              </c:pt>
              <c:pt idx="57">
                <c:v>143334.92857142858</c:v>
              </c:pt>
              <c:pt idx="58">
                <c:v>143334.92857142858</c:v>
              </c:pt>
              <c:pt idx="59">
                <c:v>159793.96774193557</c:v>
              </c:pt>
              <c:pt idx="60">
                <c:v>159793.96774193557</c:v>
              </c:pt>
              <c:pt idx="61">
                <c:v>159793.96774193557</c:v>
              </c:pt>
              <c:pt idx="62">
                <c:v>159793.96774193557</c:v>
              </c:pt>
              <c:pt idx="63">
                <c:v>159793.96774193557</c:v>
              </c:pt>
              <c:pt idx="64">
                <c:v>159793.96774193557</c:v>
              </c:pt>
              <c:pt idx="65">
                <c:v>159793.96774193557</c:v>
              </c:pt>
              <c:pt idx="66">
                <c:v>159793.96774193557</c:v>
              </c:pt>
              <c:pt idx="67">
                <c:v>159793.96774193557</c:v>
              </c:pt>
              <c:pt idx="68">
                <c:v>159793.96774193557</c:v>
              </c:pt>
              <c:pt idx="69">
                <c:v>159793.96774193557</c:v>
              </c:pt>
              <c:pt idx="70">
                <c:v>159793.96774193557</c:v>
              </c:pt>
              <c:pt idx="71">
                <c:v>159793.96774193557</c:v>
              </c:pt>
              <c:pt idx="72">
                <c:v>159793.96774193557</c:v>
              </c:pt>
              <c:pt idx="73">
                <c:v>159793.96774193557</c:v>
              </c:pt>
              <c:pt idx="74">
                <c:v>159793.96774193557</c:v>
              </c:pt>
              <c:pt idx="75">
                <c:v>159793.96774193557</c:v>
              </c:pt>
              <c:pt idx="76">
                <c:v>159793.96774193557</c:v>
              </c:pt>
              <c:pt idx="77">
                <c:v>159793.96774193557</c:v>
              </c:pt>
              <c:pt idx="78">
                <c:v>159793.96774193557</c:v>
              </c:pt>
              <c:pt idx="79">
                <c:v>159793.96774193557</c:v>
              </c:pt>
              <c:pt idx="80">
                <c:v>159793.96774193557</c:v>
              </c:pt>
              <c:pt idx="81">
                <c:v>159793.96774193557</c:v>
              </c:pt>
              <c:pt idx="82">
                <c:v>159793.96774193557</c:v>
              </c:pt>
              <c:pt idx="83">
                <c:v>159793.96774193557</c:v>
              </c:pt>
              <c:pt idx="84">
                <c:v>159793.96774193557</c:v>
              </c:pt>
              <c:pt idx="85">
                <c:v>159793.96774193557</c:v>
              </c:pt>
              <c:pt idx="86">
                <c:v>159793.96774193557</c:v>
              </c:pt>
              <c:pt idx="87">
                <c:v>159793.96774193557</c:v>
              </c:pt>
              <c:pt idx="88">
                <c:v>159793.96774193557</c:v>
              </c:pt>
              <c:pt idx="89">
                <c:v>159793.96774193557</c:v>
              </c:pt>
            </c:numLit>
          </c:val>
        </c:ser>
        <c:marker val="1"/>
        <c:axId val="120318976"/>
        <c:axId val="120615680"/>
      </c:lineChart>
      <c:catAx>
        <c:axId val="120318976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0615680"/>
        <c:crosses val="autoZero"/>
        <c:auto val="1"/>
        <c:lblAlgn val="ctr"/>
        <c:lblOffset val="100"/>
        <c:tickLblSkip val="12"/>
        <c:tickMarkSkip val="12"/>
      </c:catAx>
      <c:valAx>
        <c:axId val="120615680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0318976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3369"/>
          <c:w val="0.73815461346633693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099"/>
          <c:y val="0.10486929742106092"/>
          <c:w val="0.85204081632653594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1248.3548387096769</c:v>
              </c:pt>
              <c:pt idx="1">
                <c:v>2081.5483870967737</c:v>
              </c:pt>
              <c:pt idx="2">
                <c:v>10805.467741935487</c:v>
              </c:pt>
              <c:pt idx="3">
                <c:v>20137.741935483871</c:v>
              </c:pt>
              <c:pt idx="4">
                <c:v>12462.693548387098</c:v>
              </c:pt>
              <c:pt idx="5">
                <c:v>8245.5806451612898</c:v>
              </c:pt>
              <c:pt idx="6">
                <c:v>7891.6290322580644</c:v>
              </c:pt>
              <c:pt idx="7">
                <c:v>10146.725806451614</c:v>
              </c:pt>
              <c:pt idx="8">
                <c:v>13503.774193548385</c:v>
              </c:pt>
              <c:pt idx="9">
                <c:v>11790.951612903222</c:v>
              </c:pt>
              <c:pt idx="10">
                <c:v>10667.758064516132</c:v>
              </c:pt>
              <c:pt idx="11">
                <c:v>12615.225806451614</c:v>
              </c:pt>
              <c:pt idx="12">
                <c:v>17799.112903225807</c:v>
              </c:pt>
              <c:pt idx="13">
                <c:v>18226.016129032258</c:v>
              </c:pt>
              <c:pt idx="14">
                <c:v>11692.483870967741</c:v>
              </c:pt>
              <c:pt idx="15">
                <c:v>5482.241935483873</c:v>
              </c:pt>
              <c:pt idx="16">
                <c:v>2930.7903225806463</c:v>
              </c:pt>
              <c:pt idx="17">
                <c:v>2328.5483870967737</c:v>
              </c:pt>
              <c:pt idx="18">
                <c:v>1788.0806451612907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2170.1538461538457</c:v>
              </c:pt>
              <c:pt idx="1">
                <c:v>1219</c:v>
              </c:pt>
              <c:pt idx="2">
                <c:v>2203.3846153846148</c:v>
              </c:pt>
              <c:pt idx="3">
                <c:v>4308.9230769230771</c:v>
              </c:pt>
              <c:pt idx="4">
                <c:v>5448.9230769230771</c:v>
              </c:pt>
              <c:pt idx="5">
                <c:v>5504.3846153846134</c:v>
              </c:pt>
              <c:pt idx="6">
                <c:v>5676.0769230769247</c:v>
              </c:pt>
              <c:pt idx="7">
                <c:v>5604</c:v>
              </c:pt>
              <c:pt idx="8">
                <c:v>5765.1538461538485</c:v>
              </c:pt>
              <c:pt idx="9">
                <c:v>6796.0769230769247</c:v>
              </c:pt>
              <c:pt idx="10">
                <c:v>7125.2307692307695</c:v>
              </c:pt>
              <c:pt idx="11">
                <c:v>6642.4615384615417</c:v>
              </c:pt>
              <c:pt idx="12">
                <c:v>6926.4615384615417</c:v>
              </c:pt>
              <c:pt idx="13">
                <c:v>6883.9230769230771</c:v>
              </c:pt>
              <c:pt idx="14">
                <c:v>6190.9230769230771</c:v>
              </c:pt>
              <c:pt idx="15">
                <c:v>3460.0769230769229</c:v>
              </c:pt>
              <c:pt idx="16">
                <c:v>2153.4615384615395</c:v>
              </c:pt>
              <c:pt idx="17">
                <c:v>2847.9230769230771</c:v>
              </c:pt>
              <c:pt idx="18">
                <c:v>2143.2307692307691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3011.0666666666652</c:v>
              </c:pt>
              <c:pt idx="1">
                <c:v>854.73333333333369</c:v>
              </c:pt>
              <c:pt idx="2">
                <c:v>1182.3333333333326</c:v>
              </c:pt>
              <c:pt idx="3">
                <c:v>1429.5333333333326</c:v>
              </c:pt>
              <c:pt idx="4">
                <c:v>2021.2666666666671</c:v>
              </c:pt>
              <c:pt idx="5">
                <c:v>2314.1999999999998</c:v>
              </c:pt>
              <c:pt idx="6">
                <c:v>2713.133333333335</c:v>
              </c:pt>
              <c:pt idx="7">
                <c:v>2759.6666666666647</c:v>
              </c:pt>
              <c:pt idx="8">
                <c:v>2747.9333333333361</c:v>
              </c:pt>
              <c:pt idx="9">
                <c:v>4358</c:v>
              </c:pt>
              <c:pt idx="10">
                <c:v>5004.0666666666712</c:v>
              </c:pt>
              <c:pt idx="11">
                <c:v>4602.6666666666724</c:v>
              </c:pt>
              <c:pt idx="12">
                <c:v>4964.7333333333318</c:v>
              </c:pt>
              <c:pt idx="13">
                <c:v>5314.4</c:v>
              </c:pt>
              <c:pt idx="14">
                <c:v>4228.7333333333318</c:v>
              </c:pt>
              <c:pt idx="15">
                <c:v>2748.7333333333349</c:v>
              </c:pt>
              <c:pt idx="16">
                <c:v>2367.1999999999998</c:v>
              </c:pt>
              <c:pt idx="17">
                <c:v>2205.133333333335</c:v>
              </c:pt>
              <c:pt idx="18">
                <c:v>1106.7333333333327</c:v>
              </c:pt>
            </c:numLit>
          </c:yVal>
          <c:smooth val="1"/>
        </c:ser>
        <c:axId val="123739520"/>
        <c:axId val="135304704"/>
      </c:scatterChart>
      <c:valAx>
        <c:axId val="1237395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5304704"/>
        <c:crosses val="autoZero"/>
        <c:crossBetween val="midCat"/>
        <c:majorUnit val="1"/>
      </c:valAx>
      <c:valAx>
        <c:axId val="13530470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3739520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574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2211799</c:v>
              </c:pt>
              <c:pt idx="1">
                <c:v>208706</c:v>
              </c:pt>
              <c:pt idx="2">
                <c:v>151882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681649</c:v>
              </c:pt>
              <c:pt idx="1">
                <c:v>65136</c:v>
              </c:pt>
              <c:pt idx="2">
                <c:v>43035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506440</c:v>
              </c:pt>
              <c:pt idx="1">
                <c:v>66079</c:v>
              </c:pt>
              <c:pt idx="2">
                <c:v>37366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482054</c:v>
              </c:pt>
              <c:pt idx="1">
                <c:v>48681</c:v>
              </c:pt>
              <c:pt idx="2">
                <c:v>45769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461538</c:v>
              </c:pt>
              <c:pt idx="1">
                <c:v>47674</c:v>
              </c:pt>
              <c:pt idx="2">
                <c:v>38588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412905</c:v>
              </c:pt>
              <c:pt idx="1">
                <c:v>47453</c:v>
              </c:pt>
              <c:pt idx="2">
                <c:v>36242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387316</c:v>
              </c:pt>
              <c:pt idx="1">
                <c:v>47823</c:v>
              </c:pt>
              <c:pt idx="2">
                <c:v>23141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327584</c:v>
              </c:pt>
              <c:pt idx="1">
                <c:v>55864</c:v>
              </c:pt>
              <c:pt idx="2">
                <c:v>50053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327128</c:v>
              </c:pt>
              <c:pt idx="1">
                <c:v>27411</c:v>
              </c:pt>
              <c:pt idx="2">
                <c:v>17914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315969</c:v>
              </c:pt>
              <c:pt idx="1">
                <c:v>25188</c:v>
              </c:pt>
              <c:pt idx="2">
                <c:v>16208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5159991</c:v>
              </c:pt>
              <c:pt idx="1">
                <c:v>517892</c:v>
              </c:pt>
              <c:pt idx="2">
                <c:v>378816</c:v>
              </c:pt>
            </c:numLit>
          </c:val>
        </c:ser>
        <c:gapWidth val="260"/>
        <c:overlap val="-10"/>
        <c:axId val="136125824"/>
        <c:axId val="136131712"/>
      </c:barChart>
      <c:catAx>
        <c:axId val="1361258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6131712"/>
        <c:crosses val="autoZero"/>
        <c:auto val="1"/>
        <c:lblAlgn val="ctr"/>
        <c:lblOffset val="100"/>
        <c:tickLblSkip val="1"/>
        <c:tickMarkSkip val="1"/>
      </c:catAx>
      <c:valAx>
        <c:axId val="136131712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6125824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6309"/>
          <c:h val="0.209486580975796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22" r="0.75000000000000222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21</xdr:row>
      <xdr:rowOff>133350</xdr:rowOff>
    </xdr:from>
    <xdr:to>
      <xdr:col>4</xdr:col>
      <xdr:colOff>876300</xdr:colOff>
      <xdr:row>36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21</xdr:row>
      <xdr:rowOff>85725</xdr:rowOff>
    </xdr:from>
    <xdr:to>
      <xdr:col>9</xdr:col>
      <xdr:colOff>895350</xdr:colOff>
      <xdr:row>36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21</xdr:row>
      <xdr:rowOff>28575</xdr:rowOff>
    </xdr:from>
    <xdr:to>
      <xdr:col>4</xdr:col>
      <xdr:colOff>828675</xdr:colOff>
      <xdr:row>36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180975</xdr:colOff>
      <xdr:row>22</xdr:row>
      <xdr:rowOff>0</xdr:rowOff>
    </xdr:from>
    <xdr:to>
      <xdr:col>9</xdr:col>
      <xdr:colOff>828675</xdr:colOff>
      <xdr:row>36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27</xdr:row>
      <xdr:rowOff>28575</xdr:rowOff>
    </xdr:from>
    <xdr:to>
      <xdr:col>16</xdr:col>
      <xdr:colOff>390525</xdr:colOff>
      <xdr:row>49</xdr:row>
      <xdr:rowOff>142875</xdr:rowOff>
    </xdr:to>
    <xdr:graphicFrame macro="">
      <xdr:nvGraphicFramePr>
        <xdr:cNvPr id="4342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3196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</xdr:row>
      <xdr:rowOff>38100</xdr:rowOff>
    </xdr:from>
    <xdr:to>
      <xdr:col>6</xdr:col>
      <xdr:colOff>152400</xdr:colOff>
      <xdr:row>16</xdr:row>
      <xdr:rowOff>95250</xdr:rowOff>
    </xdr:to>
    <xdr:graphicFrame macro="">
      <xdr:nvGraphicFramePr>
        <xdr:cNvPr id="3197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2</xdr:row>
      <xdr:rowOff>38100</xdr:rowOff>
    </xdr:from>
    <xdr:to>
      <xdr:col>12</xdr:col>
      <xdr:colOff>9525</xdr:colOff>
      <xdr:row>16</xdr:row>
      <xdr:rowOff>104775</xdr:rowOff>
    </xdr:to>
    <xdr:graphicFrame macro="">
      <xdr:nvGraphicFramePr>
        <xdr:cNvPr id="3198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319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320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1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1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171450</xdr:colOff>
      <xdr:row>8</xdr:row>
      <xdr:rowOff>47625</xdr:rowOff>
    </xdr:from>
    <xdr:ext cx="737189" cy="112660"/>
    <xdr:sp macro="" textlink="$R$7">
      <xdr:nvSpPr>
        <xdr:cNvPr id="17" name="Text Box 16"/>
        <xdr:cNvSpPr txBox="1">
          <a:spLocks noChangeArrowheads="1" noTextEdit="1"/>
        </xdr:cNvSpPr>
      </xdr:nvSpPr>
      <xdr:spPr bwMode="auto">
        <a:xfrm>
          <a:off x="3752850" y="145732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194391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8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159794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9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75223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4226" name="Freeform 1"/>
        <xdr:cNvSpPr>
          <a:spLocks noChangeAspect="1" noEditPoints="1"/>
        </xdr:cNvSpPr>
      </xdr:nvSpPr>
      <xdr:spPr bwMode="auto">
        <a:xfrm>
          <a:off x="6867525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martins\Defini&#231;&#245;es%20locais\Temporary%20Internet%20Files\OLKF\PI_MC01_(A3)_2007_02_r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ibm\grupos\Planeamento_Cont_Gestao\Interna2\Informa&#231;&#227;o%20de%20Gest&#227;o\Inf%20Mens%202002\Recursos%20Humanos\RH_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-MC1"/>
      <sheetName val="km_dados"/>
      <sheetName val="desp_p_graf"/>
      <sheetName val="SL_e_Av(R1)_p_graf"/>
      <sheetName val="DF"/>
      <sheetName val="FF"/>
      <sheetName val="aux"/>
      <sheetName val="W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6">
          <cell r="A26" t="str">
            <v>Dia do mês</v>
          </cell>
        </row>
      </sheetData>
      <sheetData sheetId="6">
        <row r="13">
          <cell r="A13">
            <v>1</v>
          </cell>
          <cell r="B13" t="str">
            <v>Jan</v>
          </cell>
        </row>
        <row r="14">
          <cell r="A14">
            <v>2</v>
          </cell>
          <cell r="B14" t="str">
            <v>Fev</v>
          </cell>
        </row>
        <row r="15">
          <cell r="A15">
            <v>3</v>
          </cell>
          <cell r="B15" t="str">
            <v>Mar</v>
          </cell>
        </row>
        <row r="16">
          <cell r="A16">
            <v>4</v>
          </cell>
          <cell r="B16" t="str">
            <v>Abr</v>
          </cell>
        </row>
        <row r="17">
          <cell r="A17">
            <v>5</v>
          </cell>
          <cell r="B17" t="str">
            <v>Mai</v>
          </cell>
        </row>
        <row r="18">
          <cell r="A18">
            <v>6</v>
          </cell>
          <cell r="B18" t="str">
            <v>Jun</v>
          </cell>
        </row>
        <row r="19">
          <cell r="A19">
            <v>7</v>
          </cell>
          <cell r="B19" t="str">
            <v>Jul</v>
          </cell>
        </row>
        <row r="20">
          <cell r="A20">
            <v>8</v>
          </cell>
          <cell r="B20" t="str">
            <v>Ago</v>
          </cell>
        </row>
        <row r="21">
          <cell r="A21">
            <v>9</v>
          </cell>
          <cell r="B21" t="str">
            <v>Set</v>
          </cell>
        </row>
        <row r="22">
          <cell r="A22">
            <v>10</v>
          </cell>
          <cell r="B22" t="str">
            <v>Out</v>
          </cell>
        </row>
        <row r="23">
          <cell r="A23">
            <v>11</v>
          </cell>
          <cell r="B23" t="str">
            <v>Nov</v>
          </cell>
        </row>
        <row r="24">
          <cell r="A24">
            <v>12</v>
          </cell>
          <cell r="B24" t="str">
            <v>Dez</v>
          </cell>
        </row>
      </sheetData>
      <sheetData sheetId="7">
        <row r="7">
          <cell r="A7" t="str">
            <v>WBS</v>
          </cell>
          <cell r="B7" t="str">
            <v>WBS1</v>
          </cell>
          <cell r="C7" t="str">
            <v>WBS2</v>
          </cell>
          <cell r="D7" t="str">
            <v>WBS3</v>
          </cell>
          <cell r="E7" t="str">
            <v>WBS4</v>
          </cell>
          <cell r="F7" t="str">
            <v>WBS5</v>
          </cell>
          <cell r="G7" t="str">
            <v>WBS_Completo_(leg)</v>
          </cell>
          <cell r="H7" t="str">
            <v>WBS_Completo_(cod_e_leg)</v>
          </cell>
          <cell r="I7" t="str">
            <v>WBS (Agrupado)</v>
          </cell>
          <cell r="J7" t="str">
            <v>Expurga para SL/M_km</v>
          </cell>
        </row>
        <row r="8">
          <cell r="A8" t="str">
            <v>1</v>
          </cell>
          <cell r="B8" t="str">
            <v>Caixa</v>
          </cell>
          <cell r="G8" t="str">
            <v>Caixa</v>
          </cell>
          <cell r="H8" t="str">
            <v>1 - Caixa</v>
          </cell>
          <cell r="I8" t="str">
            <v>1</v>
          </cell>
          <cell r="J8" t="str">
            <v>Não</v>
          </cell>
        </row>
        <row r="9">
          <cell r="A9" t="str">
            <v>1.1</v>
          </cell>
          <cell r="B9" t="str">
            <v>Caixa</v>
          </cell>
          <cell r="C9" t="str">
            <v>Estrutura da caixa</v>
          </cell>
          <cell r="G9" t="str">
            <v>Caixa / Estrutura da caixa</v>
          </cell>
          <cell r="H9" t="str">
            <v>1.1 - Caixa / Estrutura da caixa</v>
          </cell>
          <cell r="I9" t="str">
            <v>1</v>
          </cell>
          <cell r="J9" t="str">
            <v>Não</v>
          </cell>
        </row>
        <row r="10">
          <cell r="A10" t="str">
            <v>1.1.7</v>
          </cell>
          <cell r="B10" t="str">
            <v>Caixa</v>
          </cell>
          <cell r="C10" t="str">
            <v>Estrutura da caixa</v>
          </cell>
          <cell r="D10" t="str">
            <v>Articulações</v>
          </cell>
          <cell r="G10" t="str">
            <v>Caixa / Estrutura da caixa / Articulações</v>
          </cell>
          <cell r="H10" t="str">
            <v>1.1.7 - Caixa / Estrutura da caixa / Articulações</v>
          </cell>
          <cell r="I10" t="str">
            <v>1</v>
          </cell>
          <cell r="J10" t="str">
            <v>Não</v>
          </cell>
        </row>
        <row r="11">
          <cell r="A11" t="str">
            <v>1.2</v>
          </cell>
          <cell r="B11" t="str">
            <v>Caixa</v>
          </cell>
          <cell r="C11" t="str">
            <v>Estética Exterior</v>
          </cell>
          <cell r="G11" t="str">
            <v>Caixa / Estética Exterior</v>
          </cell>
          <cell r="H11" t="str">
            <v>1.2 - Caixa / Estética Exterior</v>
          </cell>
          <cell r="I11" t="str">
            <v>1</v>
          </cell>
          <cell r="J11" t="str">
            <v>Não</v>
          </cell>
        </row>
        <row r="12">
          <cell r="A12" t="str">
            <v>1.2.2</v>
          </cell>
          <cell r="B12" t="str">
            <v>Caixa</v>
          </cell>
          <cell r="C12" t="str">
            <v>Estética Exterior</v>
          </cell>
          <cell r="D12" t="str">
            <v>Painéis Exteriores</v>
          </cell>
          <cell r="G12" t="str">
            <v>Caixa / Estética Exterior / Painéis Exteriores</v>
          </cell>
          <cell r="H12" t="str">
            <v>1.2.2 - Caixa / Estética Exterior / Painéis Exteriores</v>
          </cell>
          <cell r="I12" t="str">
            <v>1</v>
          </cell>
          <cell r="J12" t="str">
            <v>Não</v>
          </cell>
        </row>
        <row r="13">
          <cell r="A13" t="str">
            <v>1.3</v>
          </cell>
          <cell r="B13" t="str">
            <v>Caixa</v>
          </cell>
          <cell r="C13" t="str">
            <v>Portas exteriores</v>
          </cell>
          <cell r="G13" t="str">
            <v>Caixa / Portas exteriores</v>
          </cell>
          <cell r="H13" t="str">
            <v>1.3 - Caixa / Portas exteriores</v>
          </cell>
          <cell r="I13" t="str">
            <v>1</v>
          </cell>
          <cell r="J13" t="str">
            <v>Não</v>
          </cell>
        </row>
        <row r="14">
          <cell r="A14" t="str">
            <v>1.3.1</v>
          </cell>
          <cell r="B14" t="str">
            <v>Caixa</v>
          </cell>
          <cell r="C14" t="str">
            <v>Portas exteriores</v>
          </cell>
          <cell r="D14" t="str">
            <v>Portas de passageiros</v>
          </cell>
          <cell r="G14" t="str">
            <v>Caixa / Portas exteriores / Portas de passageiros</v>
          </cell>
          <cell r="H14" t="str">
            <v>1.3.1 - Caixa / Portas exteriores / Portas de passageiros</v>
          </cell>
          <cell r="I14" t="str">
            <v>1</v>
          </cell>
          <cell r="J14" t="str">
            <v>Não</v>
          </cell>
        </row>
        <row r="15">
          <cell r="A15" t="str">
            <v>1.3.1.1</v>
          </cell>
          <cell r="B15" t="str">
            <v>Caixa</v>
          </cell>
          <cell r="C15" t="str">
            <v>Portas exteriores</v>
          </cell>
          <cell r="D15" t="str">
            <v>Portas de passageiros</v>
          </cell>
          <cell r="E15" t="str">
            <v>Folha da porta</v>
          </cell>
          <cell r="G15" t="str">
            <v>Caixa / Portas exteriores / Portas de passageiros / Folha da porta</v>
          </cell>
          <cell r="H15" t="str">
            <v>1.3.1.1 - Caixa / Portas exteriores / Portas de passageiros / Folha da porta</v>
          </cell>
          <cell r="I15" t="str">
            <v>1</v>
          </cell>
          <cell r="J15" t="str">
            <v>Não</v>
          </cell>
        </row>
        <row r="16">
          <cell r="A16" t="str">
            <v>1.3.1.2</v>
          </cell>
          <cell r="B16" t="str">
            <v>Caixa</v>
          </cell>
          <cell r="C16" t="str">
            <v>Portas exteriores</v>
          </cell>
          <cell r="D16" t="str">
            <v>Portas de passageiros</v>
          </cell>
          <cell r="E16" t="str">
            <v>DCU</v>
          </cell>
          <cell r="G16" t="str">
            <v>Caixa / Portas exteriores / Portas de passageiros / DCU</v>
          </cell>
          <cell r="H16" t="str">
            <v>1.3.1.2 - Caixa / Portas exteriores / Portas de passageiros / DCU</v>
          </cell>
          <cell r="I16" t="str">
            <v>1</v>
          </cell>
          <cell r="J16" t="str">
            <v>Não</v>
          </cell>
        </row>
        <row r="17">
          <cell r="A17" t="str">
            <v>1.3.1.3</v>
          </cell>
          <cell r="B17" t="str">
            <v>Caixa</v>
          </cell>
          <cell r="C17" t="str">
            <v>Portas exteriores</v>
          </cell>
          <cell r="D17" t="str">
            <v>Portas de passageiros</v>
          </cell>
          <cell r="E17" t="str">
            <v>Botão de abertura</v>
          </cell>
          <cell r="G17" t="str">
            <v>Caixa / Portas exteriores / Portas de passageiros / Botão de abertura</v>
          </cell>
          <cell r="H17" t="str">
            <v>1.3.1.3 - Caixa / Portas exteriores / Portas de passageiros / Botão de abertura</v>
          </cell>
          <cell r="I17" t="str">
            <v>1</v>
          </cell>
          <cell r="J17" t="str">
            <v>Não</v>
          </cell>
        </row>
        <row r="18">
          <cell r="A18" t="str">
            <v>1.3.2</v>
          </cell>
          <cell r="B18" t="str">
            <v>Caixa</v>
          </cell>
          <cell r="C18" t="str">
            <v>Portas exteriores</v>
          </cell>
          <cell r="D18" t="str">
            <v>Mecanismo da porta</v>
          </cell>
          <cell r="G18" t="str">
            <v>Caixa / Portas exteriores / Mecanismo da porta</v>
          </cell>
          <cell r="H18" t="str">
            <v>1.3.2 - Caixa / Portas exteriores / Mecanismo da porta</v>
          </cell>
          <cell r="I18" t="str">
            <v>1</v>
          </cell>
          <cell r="J18" t="str">
            <v>Não</v>
          </cell>
        </row>
        <row r="19">
          <cell r="A19" t="str">
            <v>1.3.2.1</v>
          </cell>
          <cell r="B19" t="str">
            <v>Caixa</v>
          </cell>
          <cell r="C19" t="str">
            <v>Portas exteriores</v>
          </cell>
          <cell r="D19" t="str">
            <v>Mecanismo da porta</v>
          </cell>
          <cell r="E19" t="str">
            <v>Mecanismo da porta</v>
          </cell>
          <cell r="G19" t="str">
            <v>Caixa / Portas exteriores / Mecanismo da porta / Mecanismo da porta</v>
          </cell>
          <cell r="H19" t="str">
            <v>1.3.2.1 - Caixa / Portas exteriores / Mecanismo da porta / Mecanismo da porta</v>
          </cell>
          <cell r="I19" t="str">
            <v>1</v>
          </cell>
          <cell r="J19" t="str">
            <v>Não</v>
          </cell>
        </row>
        <row r="20">
          <cell r="A20" t="str">
            <v>1.3.2.2</v>
          </cell>
          <cell r="B20" t="str">
            <v>Caixa</v>
          </cell>
          <cell r="C20" t="str">
            <v>Portas exteriores</v>
          </cell>
          <cell r="D20" t="str">
            <v>Mecanismo da porta</v>
          </cell>
          <cell r="E20" t="str">
            <v>Cablagem</v>
          </cell>
          <cell r="G20" t="str">
            <v>Caixa / Portas exteriores / Mecanismo da porta / Cablagem</v>
          </cell>
          <cell r="H20" t="str">
            <v>1.3.2.2 - Caixa / Portas exteriores / Mecanismo da porta / Cablagem</v>
          </cell>
          <cell r="I20" t="str">
            <v>1</v>
          </cell>
          <cell r="J20" t="str">
            <v>Não</v>
          </cell>
        </row>
        <row r="21">
          <cell r="A21" t="str">
            <v>1.4</v>
          </cell>
          <cell r="B21" t="str">
            <v>Caixa</v>
          </cell>
          <cell r="C21" t="str">
            <v>Engate</v>
          </cell>
          <cell r="G21" t="str">
            <v>Caixa / Engate</v>
          </cell>
          <cell r="H21" t="str">
            <v>1.4 - Caixa / Engate</v>
          </cell>
          <cell r="I21" t="str">
            <v>1</v>
          </cell>
          <cell r="J21" t="str">
            <v>Não</v>
          </cell>
        </row>
        <row r="22">
          <cell r="A22" t="str">
            <v>1.4.1</v>
          </cell>
          <cell r="B22" t="str">
            <v>Caixa</v>
          </cell>
          <cell r="C22" t="str">
            <v>Engate</v>
          </cell>
          <cell r="D22" t="str">
            <v>Engate automático</v>
          </cell>
          <cell r="G22" t="str">
            <v>Caixa / Engate / Engate automático</v>
          </cell>
          <cell r="H22" t="str">
            <v>1.4.1 - Caixa / Engate / Engate automático</v>
          </cell>
          <cell r="I22" t="str">
            <v>1</v>
          </cell>
          <cell r="J22" t="str">
            <v>Não</v>
          </cell>
        </row>
        <row r="23">
          <cell r="A23" t="str">
            <v>1.5</v>
          </cell>
          <cell r="B23" t="str">
            <v>Caixa</v>
          </cell>
          <cell r="C23" t="str">
            <v>Foles</v>
          </cell>
          <cell r="G23" t="str">
            <v>Caixa / Foles</v>
          </cell>
          <cell r="H23" t="str">
            <v>1.5 - Caixa / Foles</v>
          </cell>
          <cell r="I23" t="str">
            <v>1</v>
          </cell>
          <cell r="J23" t="str">
            <v>Não</v>
          </cell>
        </row>
        <row r="24">
          <cell r="A24" t="str">
            <v>1.6</v>
          </cell>
          <cell r="B24" t="str">
            <v>Caixa</v>
          </cell>
          <cell r="C24" t="str">
            <v>Janelas</v>
          </cell>
          <cell r="G24" t="str">
            <v>Caixa / Janelas</v>
          </cell>
          <cell r="H24" t="str">
            <v>1.6 - Caixa / Janelas</v>
          </cell>
          <cell r="I24" t="str">
            <v>1</v>
          </cell>
          <cell r="J24" t="str">
            <v>Não</v>
          </cell>
        </row>
        <row r="25">
          <cell r="A25" t="str">
            <v>1.6.1</v>
          </cell>
          <cell r="B25" t="str">
            <v>Caixa</v>
          </cell>
          <cell r="C25" t="str">
            <v>Janelas</v>
          </cell>
          <cell r="D25" t="str">
            <v>Janelas de salão e ICM</v>
          </cell>
          <cell r="G25" t="str">
            <v>Caixa / Janelas / Janelas de salão e ICM</v>
          </cell>
          <cell r="H25" t="str">
            <v>1.6.1 - Caixa / Janelas / Janelas de salão e ICM</v>
          </cell>
          <cell r="I25" t="str">
            <v>1</v>
          </cell>
          <cell r="J25" t="str">
            <v>Não</v>
          </cell>
        </row>
        <row r="26">
          <cell r="A26" t="str">
            <v>1.6.2</v>
          </cell>
          <cell r="B26" t="str">
            <v>Caixa</v>
          </cell>
          <cell r="C26" t="str">
            <v>Janelas</v>
          </cell>
          <cell r="D26" t="str">
            <v>Pára brisas</v>
          </cell>
          <cell r="G26" t="str">
            <v>Caixa / Janelas / Pára brisas</v>
          </cell>
          <cell r="H26" t="str">
            <v>1.6.2 - Caixa / Janelas / Pára brisas</v>
          </cell>
          <cell r="I26" t="str">
            <v>1</v>
          </cell>
          <cell r="J26" t="str">
            <v>Não</v>
          </cell>
        </row>
        <row r="27">
          <cell r="A27" t="str">
            <v>1.6.3</v>
          </cell>
          <cell r="B27" t="str">
            <v>Caixa</v>
          </cell>
          <cell r="C27" t="str">
            <v>Janelas</v>
          </cell>
          <cell r="D27" t="str">
            <v>Janela Lateral da cabina</v>
          </cell>
          <cell r="G27" t="str">
            <v>Caixa / Janelas / Janela Lateral da cabina</v>
          </cell>
          <cell r="H27" t="str">
            <v>1.6.3 - Caixa / Janelas / Janela Lateral da cabina</v>
          </cell>
          <cell r="I27" t="str">
            <v>1</v>
          </cell>
          <cell r="J27" t="str">
            <v>Não</v>
          </cell>
        </row>
        <row r="28">
          <cell r="A28" t="str">
            <v>1.7</v>
          </cell>
          <cell r="B28" t="str">
            <v>Caixa</v>
          </cell>
          <cell r="C28" t="str">
            <v>Acessórios da caixa</v>
          </cell>
          <cell r="G28" t="str">
            <v>Caixa / Acessórios da caixa</v>
          </cell>
          <cell r="H28" t="str">
            <v>1.7 - Caixa / Acessórios da caixa</v>
          </cell>
          <cell r="I28" t="str">
            <v>1</v>
          </cell>
          <cell r="J28" t="str">
            <v>Não</v>
          </cell>
        </row>
        <row r="29">
          <cell r="A29" t="str">
            <v>1.7.2</v>
          </cell>
          <cell r="B29" t="str">
            <v>Caixa</v>
          </cell>
          <cell r="C29" t="str">
            <v>Acessórios da caixa</v>
          </cell>
          <cell r="D29" t="str">
            <v>Deflector de obstáculos</v>
          </cell>
          <cell r="G29" t="str">
            <v>Caixa / Acessórios da caixa / Deflector de obstáculos</v>
          </cell>
          <cell r="H29" t="str">
            <v>1.7.2 - Caixa / Acessórios da caixa / Deflector de obstáculos</v>
          </cell>
          <cell r="I29" t="str">
            <v>1</v>
          </cell>
          <cell r="J29" t="str">
            <v>Não</v>
          </cell>
        </row>
        <row r="30">
          <cell r="A30" t="str">
            <v>1.7.3</v>
          </cell>
          <cell r="B30" t="str">
            <v>Caixa</v>
          </cell>
          <cell r="C30" t="str">
            <v>Acessórios da caixa</v>
          </cell>
          <cell r="D30" t="str">
            <v>Limpa pára brisas</v>
          </cell>
          <cell r="G30" t="str">
            <v>Caixa / Acessórios da caixa / Limpa pára brisas</v>
          </cell>
          <cell r="H30" t="str">
            <v>1.7.3 - Caixa / Acessórios da caixa / Limpa pára brisas</v>
          </cell>
          <cell r="I30" t="str">
            <v>1</v>
          </cell>
          <cell r="J30" t="str">
            <v>Não</v>
          </cell>
        </row>
        <row r="31">
          <cell r="A31" t="str">
            <v>1.7.3.1</v>
          </cell>
          <cell r="B31" t="str">
            <v>Caixa</v>
          </cell>
          <cell r="C31" t="str">
            <v>Acessórios da caixa</v>
          </cell>
          <cell r="D31" t="str">
            <v>Limpa pára brisas</v>
          </cell>
          <cell r="E31" t="str">
            <v>Motor do limpa pára-brisas</v>
          </cell>
          <cell r="G31" t="str">
            <v>Caixa / Acessórios da caixa / Limpa pára brisas / Motor do limpa pára-brisas</v>
          </cell>
          <cell r="H31" t="str">
            <v>1.7.3.1 - Caixa / Acessórios da caixa / Limpa pára brisas / Motor do limpa pára-brisas</v>
          </cell>
          <cell r="I31" t="str">
            <v>1</v>
          </cell>
          <cell r="J31" t="str">
            <v>Não</v>
          </cell>
        </row>
        <row r="32">
          <cell r="A32" t="str">
            <v>1.7.3.2</v>
          </cell>
          <cell r="B32" t="str">
            <v>Caixa</v>
          </cell>
          <cell r="C32" t="str">
            <v>Acessórios da caixa</v>
          </cell>
          <cell r="D32" t="str">
            <v>Limpa pára brisas</v>
          </cell>
          <cell r="E32" t="str">
            <v>Braço do limpa pára-brisas</v>
          </cell>
          <cell r="G32" t="str">
            <v>Caixa / Acessórios da caixa / Limpa pára brisas / Braço do limpa pára-brisas</v>
          </cell>
          <cell r="H32" t="str">
            <v>1.7.3.2 - Caixa / Acessórios da caixa / Limpa pára brisas / Braço do limpa pára-brisas</v>
          </cell>
          <cell r="I32" t="str">
            <v>1</v>
          </cell>
          <cell r="J32" t="str">
            <v>Não</v>
          </cell>
        </row>
        <row r="33">
          <cell r="A33" t="str">
            <v>1.7.4</v>
          </cell>
          <cell r="B33" t="str">
            <v>Caixa</v>
          </cell>
          <cell r="C33" t="str">
            <v>Acessórios da caixa</v>
          </cell>
          <cell r="D33" t="str">
            <v>Buzina e campaínha</v>
          </cell>
          <cell r="G33" t="str">
            <v>Caixa / Acessórios da caixa / Buzina e campaínha</v>
          </cell>
          <cell r="H33" t="str">
            <v>1.7.4 - Caixa / Acessórios da caixa / Buzina e campaínha</v>
          </cell>
          <cell r="I33" t="str">
            <v>1</v>
          </cell>
          <cell r="J33" t="str">
            <v>Não</v>
          </cell>
        </row>
        <row r="34">
          <cell r="A34" t="str">
            <v>1.7.5</v>
          </cell>
          <cell r="B34" t="str">
            <v>Caixa</v>
          </cell>
          <cell r="C34" t="str">
            <v>Acessórios da caixa</v>
          </cell>
          <cell r="D34" t="str">
            <v>Iluminação exterior</v>
          </cell>
          <cell r="G34" t="str">
            <v>Caixa / Acessórios da caixa / Iluminação exterior</v>
          </cell>
          <cell r="H34" t="str">
            <v>1.7.5 - Caixa / Acessórios da caixa / Iluminação exterior</v>
          </cell>
          <cell r="I34" t="str">
            <v>1</v>
          </cell>
          <cell r="J34" t="str">
            <v>Não</v>
          </cell>
        </row>
        <row r="35">
          <cell r="A35" t="str">
            <v>2</v>
          </cell>
          <cell r="B35" t="str">
            <v>Bogies</v>
          </cell>
          <cell r="G35" t="str">
            <v>Bogies</v>
          </cell>
          <cell r="H35" t="str">
            <v>2 - Bogies</v>
          </cell>
          <cell r="I35" t="str">
            <v>2</v>
          </cell>
          <cell r="J35" t="str">
            <v>Não</v>
          </cell>
        </row>
        <row r="36">
          <cell r="A36" t="str">
            <v>2.1</v>
          </cell>
          <cell r="B36" t="str">
            <v>Bogies</v>
          </cell>
          <cell r="C36" t="str">
            <v>Estrutura do bogie</v>
          </cell>
          <cell r="G36" t="str">
            <v>Bogies / Estrutura do bogie</v>
          </cell>
          <cell r="H36" t="str">
            <v>2.1 - Bogies / Estrutura do bogie</v>
          </cell>
          <cell r="I36" t="str">
            <v>2</v>
          </cell>
          <cell r="J36" t="str">
            <v>Não</v>
          </cell>
        </row>
        <row r="37">
          <cell r="A37" t="str">
            <v>2.2</v>
          </cell>
          <cell r="B37" t="str">
            <v>Bogies</v>
          </cell>
          <cell r="C37" t="str">
            <v>Suspensão</v>
          </cell>
          <cell r="G37" t="str">
            <v>Bogies / Suspensão</v>
          </cell>
          <cell r="H37" t="str">
            <v>2.2 - Bogies / Suspensão</v>
          </cell>
          <cell r="I37" t="str">
            <v>2</v>
          </cell>
          <cell r="J37" t="str">
            <v>Não</v>
          </cell>
        </row>
        <row r="38">
          <cell r="A38" t="str">
            <v>2.2.1</v>
          </cell>
          <cell r="B38" t="str">
            <v>Bogies</v>
          </cell>
          <cell r="C38" t="str">
            <v>Suspensão</v>
          </cell>
          <cell r="D38" t="str">
            <v>Suspensão primária</v>
          </cell>
          <cell r="G38" t="str">
            <v>Bogies / Suspensão / Suspensão primária</v>
          </cell>
          <cell r="H38" t="str">
            <v>2.2.1 - Bogies / Suspensão / Suspensão primária</v>
          </cell>
          <cell r="I38" t="str">
            <v>2</v>
          </cell>
          <cell r="J38" t="str">
            <v>Não</v>
          </cell>
        </row>
        <row r="39">
          <cell r="A39" t="str">
            <v>2.2.2</v>
          </cell>
          <cell r="B39" t="str">
            <v>Bogies</v>
          </cell>
          <cell r="C39" t="str">
            <v>Suspensão</v>
          </cell>
          <cell r="D39" t="str">
            <v>Suspensão secundária</v>
          </cell>
          <cell r="G39" t="str">
            <v>Bogies / Suspensão / Suspensão secundária</v>
          </cell>
          <cell r="H39" t="str">
            <v>2.2.2 - Bogies / Suspensão / Suspensão secundária</v>
          </cell>
          <cell r="I39" t="str">
            <v>2</v>
          </cell>
          <cell r="J39" t="str">
            <v>Não</v>
          </cell>
        </row>
        <row r="40">
          <cell r="A40" t="str">
            <v>2.2.3</v>
          </cell>
          <cell r="B40" t="str">
            <v>Bogies</v>
          </cell>
          <cell r="C40" t="str">
            <v>Suspensão</v>
          </cell>
          <cell r="D40" t="str">
            <v>Sistema de nivelamento</v>
          </cell>
          <cell r="G40" t="str">
            <v>Bogies / Suspensão / Sistema de nivelamento</v>
          </cell>
          <cell r="H40" t="str">
            <v>2.2.3 - Bogies / Suspensão / Sistema de nivelamento</v>
          </cell>
          <cell r="I40" t="str">
            <v>2</v>
          </cell>
          <cell r="J40" t="str">
            <v>Não</v>
          </cell>
        </row>
        <row r="41">
          <cell r="A41" t="str">
            <v>2.3</v>
          </cell>
          <cell r="B41" t="str">
            <v>Bogies</v>
          </cell>
          <cell r="C41" t="str">
            <v>Rodas</v>
          </cell>
          <cell r="G41" t="str">
            <v>Bogies / Rodas</v>
          </cell>
          <cell r="H41" t="str">
            <v>2.3 - Bogies / Rodas</v>
          </cell>
          <cell r="I41" t="str">
            <v>2</v>
          </cell>
          <cell r="J41" t="str">
            <v>Não</v>
          </cell>
        </row>
        <row r="42">
          <cell r="A42" t="str">
            <v>2.4</v>
          </cell>
          <cell r="B42" t="str">
            <v>Bogies</v>
          </cell>
          <cell r="C42" t="str">
            <v>Tracção</v>
          </cell>
          <cell r="G42" t="str">
            <v>Bogies / Tracção</v>
          </cell>
          <cell r="H42" t="str">
            <v>2.4 - Bogies / Tracção</v>
          </cell>
          <cell r="I42" t="str">
            <v>2</v>
          </cell>
          <cell r="J42" t="str">
            <v>Não</v>
          </cell>
        </row>
        <row r="43">
          <cell r="A43" t="str">
            <v>2.4.1</v>
          </cell>
          <cell r="B43" t="str">
            <v>Bogies</v>
          </cell>
          <cell r="C43" t="str">
            <v>Tracção</v>
          </cell>
          <cell r="D43" t="str">
            <v>Tirante de tracção</v>
          </cell>
          <cell r="G43" t="str">
            <v>Bogies / Tracção / Tirante de tracção</v>
          </cell>
          <cell r="H43" t="str">
            <v>2.4.1 - Bogies / Tracção / Tirante de tracção</v>
          </cell>
          <cell r="I43" t="str">
            <v>2</v>
          </cell>
          <cell r="J43" t="str">
            <v>Não</v>
          </cell>
        </row>
        <row r="44">
          <cell r="A44" t="str">
            <v>2.5</v>
          </cell>
          <cell r="B44" t="str">
            <v>Bogies</v>
          </cell>
          <cell r="C44" t="str">
            <v>Acessórios dos bogies</v>
          </cell>
          <cell r="G44" t="str">
            <v>Bogies / Acessórios dos bogies</v>
          </cell>
          <cell r="H44" t="str">
            <v>2.5 - Bogies / Acessórios dos bogies</v>
          </cell>
          <cell r="I44" t="str">
            <v>2</v>
          </cell>
          <cell r="J44" t="str">
            <v>Não</v>
          </cell>
        </row>
        <row r="45">
          <cell r="A45" t="str">
            <v>2.5.2</v>
          </cell>
          <cell r="B45" t="str">
            <v>Bogies</v>
          </cell>
          <cell r="C45" t="str">
            <v>Acessórios dos bogies</v>
          </cell>
          <cell r="D45" t="str">
            <v>Condutas e cablagem dos bogies</v>
          </cell>
          <cell r="G45" t="str">
            <v>Bogies / Acessórios dos bogies / Condutas e cablagem dos bogies</v>
          </cell>
          <cell r="H45" t="str">
            <v>2.5.2 - Bogies / Acessórios dos bogies / Condutas e cablagem dos bogies</v>
          </cell>
          <cell r="I45" t="str">
            <v>2</v>
          </cell>
          <cell r="J45" t="str">
            <v>Não</v>
          </cell>
        </row>
        <row r="46">
          <cell r="A46" t="str">
            <v>2.5.3</v>
          </cell>
          <cell r="B46" t="str">
            <v>Bogies</v>
          </cell>
          <cell r="C46" t="str">
            <v>Acessórios dos bogies</v>
          </cell>
          <cell r="D46" t="str">
            <v>Areeiros</v>
          </cell>
          <cell r="G46" t="str">
            <v>Bogies / Acessórios dos bogies / Areeiros</v>
          </cell>
          <cell r="H46" t="str">
            <v>2.5.3 - Bogies / Acessórios dos bogies / Areeiros</v>
          </cell>
          <cell r="I46" t="str">
            <v>2</v>
          </cell>
          <cell r="J46" t="str">
            <v>Não</v>
          </cell>
        </row>
        <row r="47">
          <cell r="A47" t="str">
            <v>2.5.4</v>
          </cell>
          <cell r="B47" t="str">
            <v>Bogies</v>
          </cell>
          <cell r="C47" t="str">
            <v>Acessórios dos bogies</v>
          </cell>
          <cell r="D47" t="str">
            <v>Tubagem pneumática do bogie</v>
          </cell>
          <cell r="G47" t="str">
            <v>Bogies / Acessórios dos bogies / Tubagem pneumática do bogie</v>
          </cell>
          <cell r="H47" t="str">
            <v>2.5.4 - Bogies / Acessórios dos bogies / Tubagem pneumática do bogie</v>
          </cell>
          <cell r="I47" t="str">
            <v>2</v>
          </cell>
          <cell r="J47" t="str">
            <v>Não</v>
          </cell>
        </row>
        <row r="48">
          <cell r="A48" t="str">
            <v>2.5.6</v>
          </cell>
          <cell r="B48" t="str">
            <v>Bogies</v>
          </cell>
          <cell r="C48" t="str">
            <v>Acessórios dos bogies</v>
          </cell>
          <cell r="D48" t="str">
            <v>Lubrificador de verdugo</v>
          </cell>
          <cell r="G48" t="str">
            <v>Bogies / Acessórios dos bogies / Lubrificador de verdugo</v>
          </cell>
          <cell r="H48" t="str">
            <v>2.5.6 - Bogies / Acessórios dos bogies / Lubrificador de verdugo</v>
          </cell>
          <cell r="I48" t="str">
            <v>2</v>
          </cell>
          <cell r="J48" t="str">
            <v>Não</v>
          </cell>
        </row>
        <row r="49">
          <cell r="A49" t="str">
            <v>3</v>
          </cell>
          <cell r="B49" t="str">
            <v>Captação e energia</v>
          </cell>
          <cell r="G49" t="str">
            <v>Captação e energia</v>
          </cell>
          <cell r="H49" t="str">
            <v>3 - Captação e energia</v>
          </cell>
          <cell r="I49" t="str">
            <v>3</v>
          </cell>
          <cell r="J49" t="str">
            <v>Não</v>
          </cell>
        </row>
        <row r="50">
          <cell r="A50" t="str">
            <v>3.1</v>
          </cell>
          <cell r="B50" t="str">
            <v>Captação e energia</v>
          </cell>
          <cell r="C50" t="str">
            <v>Sistema de alta voltagem</v>
          </cell>
          <cell r="G50" t="str">
            <v>Captação e energia / Sistema de alta voltagem</v>
          </cell>
          <cell r="H50" t="str">
            <v>3.1 - Captação e energia / Sistema de alta voltagem</v>
          </cell>
          <cell r="I50" t="str">
            <v>3</v>
          </cell>
          <cell r="J50" t="str">
            <v>Não</v>
          </cell>
        </row>
        <row r="51">
          <cell r="A51" t="str">
            <v>3.1.1</v>
          </cell>
          <cell r="B51" t="str">
            <v>Captação e energia</v>
          </cell>
          <cell r="C51" t="str">
            <v>Sistema de alta voltagem</v>
          </cell>
          <cell r="D51" t="str">
            <v>Pantógrafo</v>
          </cell>
          <cell r="G51" t="str">
            <v>Captação e energia / Sistema de alta voltagem / Pantógrafo</v>
          </cell>
          <cell r="H51" t="str">
            <v>3.1.1 - Captação e energia / Sistema de alta voltagem / Pantógrafo</v>
          </cell>
          <cell r="I51" t="str">
            <v>3</v>
          </cell>
          <cell r="J51" t="str">
            <v>Não</v>
          </cell>
        </row>
        <row r="52">
          <cell r="A52" t="str">
            <v>3.1.4</v>
          </cell>
          <cell r="B52" t="str">
            <v>Captação e energia</v>
          </cell>
          <cell r="C52" t="str">
            <v>Sistema de alta voltagem</v>
          </cell>
          <cell r="D52" t="str">
            <v>Caixas de fusíveis e fusíveis</v>
          </cell>
          <cell r="G52" t="str">
            <v>Captação e energia / Sistema de alta voltagem / Caixas de fusíveis e fusíveis</v>
          </cell>
          <cell r="H52" t="str">
            <v>3.1.4 - Captação e energia / Sistema de alta voltagem / Caixas de fusíveis e fusíveis</v>
          </cell>
          <cell r="I52" t="str">
            <v>3</v>
          </cell>
          <cell r="J52" t="str">
            <v>Não</v>
          </cell>
        </row>
        <row r="53">
          <cell r="A53" t="str">
            <v>3.1.6</v>
          </cell>
          <cell r="B53" t="str">
            <v>Captação e energia</v>
          </cell>
          <cell r="C53" t="str">
            <v>Sistema de alta voltagem</v>
          </cell>
          <cell r="D53" t="str">
            <v>Cablagem de alta tensão</v>
          </cell>
          <cell r="G53" t="str">
            <v>Captação e energia / Sistema de alta voltagem / Cablagem de alta tensão</v>
          </cell>
          <cell r="H53" t="str">
            <v>3.1.6 - Captação e energia / Sistema de alta voltagem / Cablagem de alta tensão</v>
          </cell>
          <cell r="I53" t="str">
            <v>3</v>
          </cell>
          <cell r="J53" t="str">
            <v>Não</v>
          </cell>
        </row>
        <row r="54">
          <cell r="A54" t="str">
            <v>3.1.7</v>
          </cell>
          <cell r="B54" t="str">
            <v>Captação e energia</v>
          </cell>
          <cell r="C54" t="str">
            <v>Sistema de alta voltagem</v>
          </cell>
          <cell r="D54" t="str">
            <v>Pára-raios</v>
          </cell>
          <cell r="G54" t="str">
            <v>Captação e energia / Sistema de alta voltagem / Pára-raios</v>
          </cell>
          <cell r="H54" t="str">
            <v>3.1.7 - Captação e energia / Sistema de alta voltagem / Pára-raios</v>
          </cell>
          <cell r="I54" t="str">
            <v>3</v>
          </cell>
          <cell r="J54" t="str">
            <v>Não</v>
          </cell>
        </row>
        <row r="55">
          <cell r="A55" t="str">
            <v>3.1.8</v>
          </cell>
          <cell r="B55" t="str">
            <v>Captação e energia</v>
          </cell>
          <cell r="C55" t="str">
            <v>Sistema de alta voltagem</v>
          </cell>
          <cell r="D55" t="str">
            <v>Mecanismo de ligação à terra</v>
          </cell>
          <cell r="G55" t="str">
            <v>Captação e energia / Sistema de alta voltagem / Mecanismo de ligação à terra</v>
          </cell>
          <cell r="H55" t="str">
            <v>3.1.8 - Captação e energia / Sistema de alta voltagem / Mecanismo de ligação à terra</v>
          </cell>
          <cell r="I55" t="str">
            <v>3</v>
          </cell>
          <cell r="J55" t="str">
            <v>Não</v>
          </cell>
        </row>
        <row r="56">
          <cell r="A56" t="str">
            <v>4</v>
          </cell>
          <cell r="B56" t="str">
            <v>Propulsão</v>
          </cell>
          <cell r="G56" t="str">
            <v>Propulsão</v>
          </cell>
          <cell r="H56" t="str">
            <v>4 - Propulsão</v>
          </cell>
          <cell r="I56" t="str">
            <v>4</v>
          </cell>
          <cell r="J56" t="str">
            <v>Não</v>
          </cell>
        </row>
        <row r="57">
          <cell r="A57" t="str">
            <v>4.1</v>
          </cell>
          <cell r="B57" t="str">
            <v>Propulsão</v>
          </cell>
          <cell r="C57" t="str">
            <v>Sistema de propulsão e frenagem electrodinâmica</v>
          </cell>
          <cell r="G57" t="str">
            <v>Propulsão / Sistema de propulsão e frenagem electrodinâmica</v>
          </cell>
          <cell r="H57" t="str">
            <v>4.1 - Propulsão / Sistema de propulsão e frenagem electrodinâmica</v>
          </cell>
          <cell r="I57" t="str">
            <v>4</v>
          </cell>
          <cell r="J57" t="str">
            <v>Não</v>
          </cell>
        </row>
        <row r="58">
          <cell r="A58" t="str">
            <v>4.1.1</v>
          </cell>
          <cell r="B58" t="str">
            <v>Propulsão</v>
          </cell>
          <cell r="C58" t="str">
            <v>Sistema de propulsão e frenagem electrodinâmica</v>
          </cell>
          <cell r="D58" t="str">
            <v>Motor de tracção</v>
          </cell>
          <cell r="G58" t="str">
            <v>Propulsão / Sistema de propulsão e frenagem electrodinâmica / Motor de tracção</v>
          </cell>
          <cell r="H58" t="str">
            <v>4.1.1 - Propulsão / Sistema de propulsão e frenagem electrodinâmica / Motor de tracção</v>
          </cell>
          <cell r="I58" t="str">
            <v>4</v>
          </cell>
          <cell r="J58" t="str">
            <v>Não</v>
          </cell>
        </row>
        <row r="59">
          <cell r="A59" t="str">
            <v>4.1.2</v>
          </cell>
          <cell r="B59" t="str">
            <v>Propulsão</v>
          </cell>
          <cell r="C59" t="str">
            <v>Sistema de propulsão e frenagem electrodinâmica</v>
          </cell>
          <cell r="D59" t="str">
            <v>Caixa redutora</v>
          </cell>
          <cell r="G59" t="str">
            <v>Propulsão / Sistema de propulsão e frenagem electrodinâmica / Caixa redutora</v>
          </cell>
          <cell r="H59" t="str">
            <v>4.1.2 - Propulsão / Sistema de propulsão e frenagem electrodinâmica / Caixa redutora</v>
          </cell>
          <cell r="I59" t="str">
            <v>4</v>
          </cell>
          <cell r="J59" t="str">
            <v>Não</v>
          </cell>
        </row>
        <row r="60">
          <cell r="A60" t="str">
            <v>4.1.3</v>
          </cell>
          <cell r="B60" t="str">
            <v>Propulsão</v>
          </cell>
          <cell r="C60" t="str">
            <v>Sistema de propulsão e frenagem electrodinâmica</v>
          </cell>
          <cell r="D60" t="str">
            <v>Refrigeração do motor de tracção</v>
          </cell>
          <cell r="G60" t="str">
            <v>Propulsão / Sistema de propulsão e frenagem electrodinâmica / Refrigeração do motor de tracção</v>
          </cell>
          <cell r="H60" t="str">
            <v>4.1.3 - Propulsão / Sistema de propulsão e frenagem electrodinâmica / Refrigeração do motor de tracção</v>
          </cell>
          <cell r="I60" t="str">
            <v>4</v>
          </cell>
          <cell r="J60" t="str">
            <v>Não</v>
          </cell>
        </row>
        <row r="61">
          <cell r="A61" t="str">
            <v>4.3</v>
          </cell>
          <cell r="B61" t="str">
            <v>Propulsão</v>
          </cell>
          <cell r="C61" t="str">
            <v>Conversor de tracção</v>
          </cell>
          <cell r="G61" t="str">
            <v>Propulsão / Conversor de tracção</v>
          </cell>
          <cell r="H61" t="str">
            <v>4.3 - Propulsão / Conversor de tracção</v>
          </cell>
          <cell r="I61" t="str">
            <v>4</v>
          </cell>
          <cell r="J61" t="str">
            <v>Não</v>
          </cell>
        </row>
        <row r="62">
          <cell r="A62" t="str">
            <v>5</v>
          </cell>
          <cell r="B62" t="str">
            <v>Auxiliares</v>
          </cell>
          <cell r="G62" t="str">
            <v>Auxiliares</v>
          </cell>
          <cell r="H62" t="str">
            <v>5 - Auxiliares</v>
          </cell>
          <cell r="I62" t="str">
            <v>5</v>
          </cell>
          <cell r="J62" t="str">
            <v>Não</v>
          </cell>
        </row>
        <row r="63">
          <cell r="A63" t="str">
            <v>5.1</v>
          </cell>
          <cell r="B63" t="str">
            <v>Auxiliares</v>
          </cell>
          <cell r="C63" t="str">
            <v>Unidade de produção de ar</v>
          </cell>
          <cell r="G63" t="str">
            <v>Auxiliares / Unidade de produção de ar</v>
          </cell>
          <cell r="H63" t="str">
            <v>5.1 - Auxiliares / Unidade de produção de ar</v>
          </cell>
          <cell r="I63" t="str">
            <v>5</v>
          </cell>
          <cell r="J63" t="str">
            <v>Não</v>
          </cell>
        </row>
        <row r="64">
          <cell r="A64" t="str">
            <v>5.1.1</v>
          </cell>
          <cell r="B64" t="str">
            <v>Auxiliares</v>
          </cell>
          <cell r="C64" t="str">
            <v>Unidade de produção de ar</v>
          </cell>
          <cell r="D64" t="str">
            <v>Unidade de geração e tratamento de ar</v>
          </cell>
          <cell r="G64" t="str">
            <v>Auxiliares / Unidade de produção de ar / Unidade de geração e tratamento de ar</v>
          </cell>
          <cell r="H64" t="str">
            <v>5.1.1 - Auxiliares / Unidade de produção de ar / Unidade de geração e tratamento de ar</v>
          </cell>
          <cell r="I64" t="str">
            <v>5</v>
          </cell>
          <cell r="J64" t="str">
            <v>Não</v>
          </cell>
        </row>
        <row r="65">
          <cell r="A65" t="str">
            <v>5.1.2</v>
          </cell>
          <cell r="B65" t="str">
            <v>Auxiliares</v>
          </cell>
          <cell r="C65" t="str">
            <v>Unidade de produção de ar</v>
          </cell>
          <cell r="D65" t="str">
            <v>Tubagens e ligações pneumáticas</v>
          </cell>
          <cell r="G65" t="str">
            <v>Auxiliares / Unidade de produção de ar / Tubagens e ligações pneumáticas</v>
          </cell>
          <cell r="H65" t="str">
            <v>5.1.2 - Auxiliares / Unidade de produção de ar / Tubagens e ligações pneumáticas</v>
          </cell>
          <cell r="I65" t="str">
            <v>5</v>
          </cell>
          <cell r="J65" t="str">
            <v>Não</v>
          </cell>
        </row>
        <row r="66">
          <cell r="A66" t="str">
            <v>5.3</v>
          </cell>
          <cell r="B66" t="str">
            <v>Auxiliares</v>
          </cell>
          <cell r="C66" t="str">
            <v>Sistema de baterias</v>
          </cell>
          <cell r="G66" t="str">
            <v>Auxiliares / Sistema de baterias</v>
          </cell>
          <cell r="H66" t="str">
            <v>5.3 - Auxiliares / Sistema de baterias</v>
          </cell>
          <cell r="I66" t="str">
            <v>5</v>
          </cell>
          <cell r="J66" t="str">
            <v>Não</v>
          </cell>
        </row>
        <row r="67">
          <cell r="A67" t="str">
            <v>5.3.2</v>
          </cell>
          <cell r="B67" t="str">
            <v>Auxiliares</v>
          </cell>
          <cell r="C67" t="str">
            <v>Sistema de baterias</v>
          </cell>
          <cell r="D67" t="str">
            <v>Baterias</v>
          </cell>
          <cell r="G67" t="str">
            <v>Auxiliares / Sistema de baterias / Baterias</v>
          </cell>
          <cell r="H67" t="str">
            <v>5.3.2 - Auxiliares / Sistema de baterias / Baterias</v>
          </cell>
          <cell r="I67" t="str">
            <v>5</v>
          </cell>
          <cell r="J67" t="str">
            <v>Não</v>
          </cell>
        </row>
        <row r="68">
          <cell r="A68" t="str">
            <v>5.4</v>
          </cell>
          <cell r="B68" t="str">
            <v>Auxiliares</v>
          </cell>
          <cell r="C68" t="str">
            <v>Alimentação de auxiliares</v>
          </cell>
          <cell r="G68" t="str">
            <v>Auxiliares / Alimentação de auxiliares</v>
          </cell>
          <cell r="H68" t="str">
            <v>5.4 - Auxiliares / Alimentação de auxiliares</v>
          </cell>
          <cell r="I68" t="str">
            <v>5</v>
          </cell>
          <cell r="J68" t="str">
            <v>Não</v>
          </cell>
        </row>
        <row r="69">
          <cell r="A69" t="str">
            <v>5.4.1</v>
          </cell>
          <cell r="B69" t="str">
            <v>Auxiliares</v>
          </cell>
          <cell r="C69" t="str">
            <v>Alimentação de auxiliares</v>
          </cell>
          <cell r="D69" t="str">
            <v>Conversor auxiliar</v>
          </cell>
          <cell r="G69" t="str">
            <v>Auxiliares / Alimentação de auxiliares / Conversor auxiliar</v>
          </cell>
          <cell r="H69" t="str">
            <v>5.4.1 - Auxiliares / Alimentação de auxiliares / Conversor auxiliar</v>
          </cell>
          <cell r="I69" t="str">
            <v>5</v>
          </cell>
          <cell r="J69" t="str">
            <v>Não</v>
          </cell>
        </row>
        <row r="70">
          <cell r="A70" t="str">
            <v>5.4.1.1</v>
          </cell>
          <cell r="B70" t="str">
            <v>Auxiliares</v>
          </cell>
          <cell r="C70" t="str">
            <v>Alimentação de auxiliares</v>
          </cell>
          <cell r="D70" t="str">
            <v>Conversor auxiliar</v>
          </cell>
          <cell r="E70" t="str">
            <v>Carregador de baterias</v>
          </cell>
          <cell r="G70" t="str">
            <v>Auxiliares / Alimentação de auxiliares / Conversor auxiliar / Carregador de baterias</v>
          </cell>
          <cell r="H70" t="str">
            <v>5.4.1.1 - Auxiliares / Alimentação de auxiliares / Conversor auxiliar / Carregador de baterias</v>
          </cell>
          <cell r="I70" t="str">
            <v>5</v>
          </cell>
          <cell r="J70" t="str">
            <v>Não</v>
          </cell>
        </row>
        <row r="71">
          <cell r="A71" t="str">
            <v>5.4.3</v>
          </cell>
          <cell r="B71" t="str">
            <v>Auxiliares</v>
          </cell>
          <cell r="C71" t="str">
            <v>Alimentação de auxiliares</v>
          </cell>
          <cell r="D71" t="str">
            <v>Sistema de distribuição</v>
          </cell>
          <cell r="G71" t="str">
            <v>Auxiliares / Alimentação de auxiliares / Sistema de distribuição</v>
          </cell>
          <cell r="H71" t="str">
            <v>5.4.3 - Auxiliares / Alimentação de auxiliares / Sistema de distribuição</v>
          </cell>
          <cell r="I71" t="str">
            <v>5</v>
          </cell>
          <cell r="J71" t="str">
            <v>Não</v>
          </cell>
        </row>
        <row r="72">
          <cell r="A72" t="str">
            <v>5.4.3.1</v>
          </cell>
          <cell r="B72" t="str">
            <v>Auxiliares</v>
          </cell>
          <cell r="C72" t="str">
            <v>Alimentação de auxiliares</v>
          </cell>
          <cell r="D72" t="str">
            <v>Sistema de distribuição</v>
          </cell>
          <cell r="E72" t="str">
            <v>Cablagem do veículo</v>
          </cell>
          <cell r="G72" t="str">
            <v>Auxiliares / Alimentação de auxiliares / Sistema de distribuição / Cablagem do veículo</v>
          </cell>
          <cell r="H72" t="str">
            <v>5.4.3.1 - Auxiliares / Alimentação de auxiliares / Sistema de distribuição / Cablagem do veículo</v>
          </cell>
          <cell r="I72" t="str">
            <v>5</v>
          </cell>
          <cell r="J72" t="str">
            <v>Não</v>
          </cell>
        </row>
        <row r="73">
          <cell r="A73" t="str">
            <v>6</v>
          </cell>
          <cell r="B73" t="str">
            <v>Freios</v>
          </cell>
          <cell r="G73" t="str">
            <v>Freios</v>
          </cell>
          <cell r="H73" t="str">
            <v>6 - Freios</v>
          </cell>
          <cell r="I73" t="str">
            <v>6</v>
          </cell>
          <cell r="J73" t="str">
            <v>Não</v>
          </cell>
        </row>
        <row r="74">
          <cell r="A74" t="str">
            <v>6.1</v>
          </cell>
          <cell r="B74" t="str">
            <v>Freios</v>
          </cell>
          <cell r="C74" t="str">
            <v>Unidade de controlo de freios (LCU/BCU)</v>
          </cell>
          <cell r="G74" t="str">
            <v>Freios / Unidade de controlo de freios (LCU/BCU)</v>
          </cell>
          <cell r="H74" t="str">
            <v>6.1 - Freios / Unidade de controlo de freios (LCU/BCU)</v>
          </cell>
          <cell r="I74" t="str">
            <v>6</v>
          </cell>
          <cell r="J74" t="str">
            <v>Não</v>
          </cell>
        </row>
        <row r="75">
          <cell r="A75" t="str">
            <v>6.2</v>
          </cell>
          <cell r="B75" t="str">
            <v>Freios</v>
          </cell>
          <cell r="C75" t="str">
            <v>Sistemas de frenagem</v>
          </cell>
          <cell r="G75" t="str">
            <v>Freios / Sistemas de frenagem</v>
          </cell>
          <cell r="H75" t="str">
            <v>6.2 - Freios / Sistemas de frenagem</v>
          </cell>
          <cell r="I75" t="str">
            <v>6</v>
          </cell>
          <cell r="J75" t="str">
            <v>Não</v>
          </cell>
        </row>
        <row r="76">
          <cell r="A76" t="str">
            <v>6.2.1</v>
          </cell>
          <cell r="B76" t="str">
            <v>Freios</v>
          </cell>
          <cell r="C76" t="str">
            <v>Sistemas de frenagem</v>
          </cell>
          <cell r="D76" t="str">
            <v>Freios electrohidráulicos</v>
          </cell>
          <cell r="G76" t="str">
            <v>Freios / Sistemas de frenagem / Freios electrohidráulicos</v>
          </cell>
          <cell r="H76" t="str">
            <v>6.2.1 - Freios / Sistemas de frenagem / Freios electrohidráulicos</v>
          </cell>
          <cell r="I76" t="str">
            <v>6</v>
          </cell>
          <cell r="J76" t="str">
            <v>Não</v>
          </cell>
        </row>
        <row r="77">
          <cell r="A77" t="str">
            <v>6.2.1.1</v>
          </cell>
          <cell r="B77" t="str">
            <v>Freios</v>
          </cell>
          <cell r="C77" t="str">
            <v>Sistemas de frenagem</v>
          </cell>
          <cell r="D77" t="str">
            <v>Freios electrohidráulicos</v>
          </cell>
          <cell r="E77" t="str">
            <v>Calliper</v>
          </cell>
          <cell r="G77" t="str">
            <v>Freios / Sistemas de frenagem / Freios electrohidráulicos / Calliper</v>
          </cell>
          <cell r="H77" t="str">
            <v>6.2.1.1 - Freios / Sistemas de frenagem / Freios electrohidráulicos / Calliper</v>
          </cell>
          <cell r="I77" t="str">
            <v>6</v>
          </cell>
          <cell r="J77" t="str">
            <v>Não</v>
          </cell>
        </row>
        <row r="78">
          <cell r="A78" t="str">
            <v>6.2.1.1.1</v>
          </cell>
          <cell r="B78" t="str">
            <v>Freios</v>
          </cell>
          <cell r="C78" t="str">
            <v>Sistemas de frenagem</v>
          </cell>
          <cell r="D78" t="str">
            <v>Freios electrohidráulicos</v>
          </cell>
          <cell r="E78" t="str">
            <v>Calliper</v>
          </cell>
          <cell r="F78" t="str">
            <v>Switch do calliper</v>
          </cell>
          <cell r="G78" t="str">
            <v>Freios / Sistemas de frenagem / Freios electrohidráulicos / Calliper / Switch do calliper</v>
          </cell>
          <cell r="H78" t="str">
            <v>6.2.1.1.1 - Freios / Sistemas de frenagem / Freios electrohidráulicos / Calliper / Switch do calliper</v>
          </cell>
          <cell r="I78" t="str">
            <v>6</v>
          </cell>
          <cell r="J78" t="str">
            <v>Não</v>
          </cell>
        </row>
        <row r="79">
          <cell r="A79" t="str">
            <v>6.2.1.1.2</v>
          </cell>
          <cell r="B79" t="str">
            <v>Freios</v>
          </cell>
          <cell r="C79" t="str">
            <v>Sistemas de frenagem</v>
          </cell>
          <cell r="D79" t="str">
            <v>Freios electrohidráulicos</v>
          </cell>
          <cell r="E79" t="str">
            <v>Calliper</v>
          </cell>
          <cell r="F79" t="str">
            <v>HPU</v>
          </cell>
          <cell r="G79" t="str">
            <v>Freios / Sistemas de frenagem / Freios electrohidráulicos / Calliper / HPU</v>
          </cell>
          <cell r="H79" t="str">
            <v>6.2.1.1.2 - Freios / Sistemas de frenagem / Freios electrohidráulicos / Calliper / HPU</v>
          </cell>
          <cell r="I79" t="str">
            <v>6</v>
          </cell>
          <cell r="J79" t="str">
            <v>Não</v>
          </cell>
        </row>
        <row r="80">
          <cell r="A80" t="str">
            <v>6.2.2</v>
          </cell>
          <cell r="B80" t="str">
            <v>Freios</v>
          </cell>
          <cell r="C80" t="str">
            <v>Sistemas de frenagem</v>
          </cell>
          <cell r="D80" t="str">
            <v>Freios electromagnéticos</v>
          </cell>
          <cell r="G80" t="str">
            <v>Freios / Sistemas de frenagem / Freios electromagnéticos</v>
          </cell>
          <cell r="H80" t="str">
            <v>6.2.2 - Freios / Sistemas de frenagem / Freios electromagnéticos</v>
          </cell>
          <cell r="I80" t="str">
            <v>6</v>
          </cell>
          <cell r="J80" t="str">
            <v>Não</v>
          </cell>
        </row>
        <row r="81">
          <cell r="A81" t="str">
            <v>7</v>
          </cell>
          <cell r="B81" t="str">
            <v>Interiores</v>
          </cell>
          <cell r="G81" t="str">
            <v>Interiores</v>
          </cell>
          <cell r="H81" t="str">
            <v>7 - Interiores</v>
          </cell>
          <cell r="I81" t="str">
            <v>7</v>
          </cell>
          <cell r="J81" t="str">
            <v>Não</v>
          </cell>
        </row>
        <row r="82">
          <cell r="A82" t="str">
            <v>7.1</v>
          </cell>
          <cell r="B82" t="str">
            <v>Interiores</v>
          </cell>
          <cell r="C82" t="str">
            <v>Arquitectura interior</v>
          </cell>
          <cell r="G82" t="str">
            <v>Interiores / Arquitectura interior</v>
          </cell>
          <cell r="H82" t="str">
            <v>7.1 - Interiores / Arquitectura interior</v>
          </cell>
          <cell r="I82" t="str">
            <v>7</v>
          </cell>
          <cell r="J82" t="str">
            <v>Não</v>
          </cell>
        </row>
        <row r="83">
          <cell r="A83" t="str">
            <v>7.1.2</v>
          </cell>
          <cell r="B83" t="str">
            <v>Interiores</v>
          </cell>
          <cell r="C83" t="str">
            <v>Arquitectura interior</v>
          </cell>
          <cell r="D83" t="str">
            <v>Acabamentos interiores</v>
          </cell>
          <cell r="G83" t="str">
            <v>Interiores / Arquitectura interior / Acabamentos interiores</v>
          </cell>
          <cell r="H83" t="str">
            <v>7.1.2 - Interiores / Arquitectura interior / Acabamentos interiores</v>
          </cell>
          <cell r="I83" t="str">
            <v>7</v>
          </cell>
          <cell r="J83" t="str">
            <v>Não</v>
          </cell>
        </row>
        <row r="84">
          <cell r="A84" t="str">
            <v>7.1.2.1</v>
          </cell>
          <cell r="B84" t="str">
            <v>Interiores</v>
          </cell>
          <cell r="C84" t="str">
            <v>Arquitectura interior</v>
          </cell>
          <cell r="D84" t="str">
            <v>Acabamentos interiores</v>
          </cell>
          <cell r="E84" t="str">
            <v>Painéis interiores</v>
          </cell>
          <cell r="G84" t="str">
            <v>Interiores / Arquitectura interior / Acabamentos interiores / Painéis interiores</v>
          </cell>
          <cell r="H84" t="str">
            <v>7.1.2.1 - Interiores / Arquitectura interior / Acabamentos interiores / Painéis interiores</v>
          </cell>
          <cell r="I84" t="str">
            <v>7</v>
          </cell>
          <cell r="J84" t="str">
            <v>Não</v>
          </cell>
        </row>
        <row r="85">
          <cell r="A85" t="str">
            <v>7.1.3</v>
          </cell>
          <cell r="B85" t="str">
            <v>Interiores</v>
          </cell>
          <cell r="C85" t="str">
            <v>Arquitectura interior</v>
          </cell>
          <cell r="D85" t="str">
            <v>Painéis de tecto</v>
          </cell>
          <cell r="G85" t="str">
            <v>Interiores / Arquitectura interior / Painéis de tecto</v>
          </cell>
          <cell r="H85" t="str">
            <v>7.1.3 - Interiores / Arquitectura interior / Painéis de tecto</v>
          </cell>
          <cell r="I85" t="str">
            <v>7</v>
          </cell>
          <cell r="J85" t="str">
            <v>Não</v>
          </cell>
        </row>
        <row r="86">
          <cell r="A86" t="str">
            <v>7.1.4</v>
          </cell>
          <cell r="B86" t="str">
            <v>Interiores</v>
          </cell>
          <cell r="C86" t="str">
            <v>Arquitectura interior</v>
          </cell>
          <cell r="D86" t="str">
            <v>Painéis de pavimento</v>
          </cell>
          <cell r="G86" t="str">
            <v>Interiores / Arquitectura interior / Painéis de pavimento</v>
          </cell>
          <cell r="H86" t="str">
            <v>7.1.4 - Interiores / Arquitectura interior / Painéis de pavimento</v>
          </cell>
          <cell r="I86" t="str">
            <v>7</v>
          </cell>
          <cell r="J86" t="str">
            <v>Não</v>
          </cell>
        </row>
        <row r="87">
          <cell r="A87" t="str">
            <v>7.1.6</v>
          </cell>
          <cell r="B87" t="str">
            <v>Interiores</v>
          </cell>
          <cell r="C87" t="str">
            <v>Arquitectura interior</v>
          </cell>
          <cell r="D87" t="str">
            <v>Acessórios do interior</v>
          </cell>
          <cell r="G87" t="str">
            <v>Interiores / Arquitectura interior / Acessórios do interior</v>
          </cell>
          <cell r="H87" t="str">
            <v>7.1.6 - Interiores / Arquitectura interior / Acessórios do interior</v>
          </cell>
          <cell r="I87" t="str">
            <v>7</v>
          </cell>
          <cell r="J87" t="str">
            <v>Não</v>
          </cell>
        </row>
        <row r="88">
          <cell r="A88" t="str">
            <v>7.1.7</v>
          </cell>
          <cell r="B88" t="str">
            <v>Interiores</v>
          </cell>
          <cell r="C88" t="str">
            <v>Arquitectura interior</v>
          </cell>
          <cell r="D88" t="str">
            <v>Mesa do condutor</v>
          </cell>
          <cell r="G88" t="str">
            <v>Interiores / Arquitectura interior / Mesa do condutor</v>
          </cell>
          <cell r="H88" t="str">
            <v>7.1.7 - Interiores / Arquitectura interior / Mesa do condutor</v>
          </cell>
          <cell r="I88" t="str">
            <v>7</v>
          </cell>
          <cell r="J88" t="str">
            <v>Não</v>
          </cell>
        </row>
        <row r="89">
          <cell r="A89" t="str">
            <v>7.1.7.1</v>
          </cell>
          <cell r="B89" t="str">
            <v>Interiores</v>
          </cell>
          <cell r="C89" t="str">
            <v>Arquitectura interior</v>
          </cell>
          <cell r="D89" t="str">
            <v>Mesa do condutor</v>
          </cell>
          <cell r="E89" t="str">
            <v>Painel de instrumentos e botões</v>
          </cell>
          <cell r="G89" t="str">
            <v>Interiores / Arquitectura interior / Mesa do condutor / Painel de instrumentos e botões</v>
          </cell>
          <cell r="H89" t="str">
            <v>7.1.7.1 - Interiores / Arquitectura interior / Mesa do condutor / Painel de instrumentos e botões</v>
          </cell>
          <cell r="I89" t="str">
            <v>7</v>
          </cell>
          <cell r="J89" t="str">
            <v>Não</v>
          </cell>
        </row>
        <row r="90">
          <cell r="A90" t="str">
            <v>7.1.8</v>
          </cell>
          <cell r="B90" t="str">
            <v>Interiores</v>
          </cell>
          <cell r="C90" t="str">
            <v>Arquitectura interior</v>
          </cell>
          <cell r="D90" t="str">
            <v>Assentos</v>
          </cell>
          <cell r="G90" t="str">
            <v>Interiores / Arquitectura interior / Assentos</v>
          </cell>
          <cell r="H90" t="str">
            <v>7.1.8 - Interiores / Arquitectura interior / Assentos</v>
          </cell>
          <cell r="I90" t="str">
            <v>7</v>
          </cell>
          <cell r="J90" t="str">
            <v>Não</v>
          </cell>
        </row>
        <row r="91">
          <cell r="A91" t="str">
            <v>7.1.8.1</v>
          </cell>
          <cell r="B91" t="str">
            <v>Interiores</v>
          </cell>
          <cell r="C91" t="str">
            <v>Arquitectura interior</v>
          </cell>
          <cell r="D91" t="str">
            <v>Assentos</v>
          </cell>
          <cell r="E91" t="str">
            <v>Assentos dos passageiros</v>
          </cell>
          <cell r="G91" t="str">
            <v>Interiores / Arquitectura interior / Assentos / Assentos dos passageiros</v>
          </cell>
          <cell r="H91" t="str">
            <v>7.1.8.1 - Interiores / Arquitectura interior / Assentos / Assentos dos passageiros</v>
          </cell>
          <cell r="I91" t="str">
            <v>7</v>
          </cell>
          <cell r="J91" t="str">
            <v>Não</v>
          </cell>
        </row>
        <row r="92">
          <cell r="A92" t="str">
            <v>7.1.8.3</v>
          </cell>
          <cell r="B92" t="str">
            <v>Interiores</v>
          </cell>
          <cell r="C92" t="str">
            <v>Arquitectura interior</v>
          </cell>
          <cell r="D92" t="str">
            <v>Assentos</v>
          </cell>
          <cell r="E92" t="str">
            <v>Assento do condutor</v>
          </cell>
          <cell r="G92" t="str">
            <v>Interiores / Arquitectura interior / Assentos / Assento do condutor</v>
          </cell>
          <cell r="H92" t="str">
            <v>7.1.8.3 - Interiores / Arquitectura interior / Assentos / Assento do condutor</v>
          </cell>
          <cell r="I92" t="str">
            <v>7</v>
          </cell>
          <cell r="J92" t="str">
            <v>Não</v>
          </cell>
        </row>
        <row r="93">
          <cell r="A93" t="str">
            <v>7.2</v>
          </cell>
          <cell r="B93" t="str">
            <v>Interiores</v>
          </cell>
          <cell r="C93" t="str">
            <v>Ar condicionado</v>
          </cell>
          <cell r="G93" t="str">
            <v>Interiores / Ar condicionado</v>
          </cell>
          <cell r="H93" t="str">
            <v>7.2 - Interiores / Ar condicionado</v>
          </cell>
          <cell r="I93" t="str">
            <v>7</v>
          </cell>
          <cell r="J93" t="str">
            <v>Não</v>
          </cell>
        </row>
        <row r="94">
          <cell r="A94" t="str">
            <v>7.2.1</v>
          </cell>
          <cell r="B94" t="str">
            <v>Interiores</v>
          </cell>
          <cell r="C94" t="str">
            <v>Ar condicionado</v>
          </cell>
          <cell r="D94" t="str">
            <v>Ar condicionado</v>
          </cell>
          <cell r="G94" t="str">
            <v>Interiores / Ar condicionado / Ar condicionado</v>
          </cell>
          <cell r="H94" t="str">
            <v>7.2.1 - Interiores / Ar condicionado / Ar condicionado</v>
          </cell>
          <cell r="I94" t="str">
            <v>7</v>
          </cell>
          <cell r="J94" t="str">
            <v>Não</v>
          </cell>
        </row>
        <row r="95">
          <cell r="A95" t="str">
            <v>7.2.1.1</v>
          </cell>
          <cell r="B95" t="str">
            <v>Interiores</v>
          </cell>
          <cell r="C95" t="str">
            <v>Ar condicionado</v>
          </cell>
          <cell r="D95" t="str">
            <v>Ar condicionado</v>
          </cell>
          <cell r="E95" t="str">
            <v>Ar condicionado salão</v>
          </cell>
          <cell r="G95" t="str">
            <v>Interiores / Ar condicionado / Ar condicionado / Ar condicionado salão</v>
          </cell>
          <cell r="H95" t="str">
            <v>7.2.1.1 - Interiores / Ar condicionado / Ar condicionado / Ar condicionado salão</v>
          </cell>
          <cell r="I95" t="str">
            <v>7</v>
          </cell>
          <cell r="J95" t="str">
            <v>Não</v>
          </cell>
        </row>
        <row r="96">
          <cell r="A96" t="str">
            <v>7.2.1.1.1</v>
          </cell>
          <cell r="B96" t="str">
            <v>Interiores</v>
          </cell>
          <cell r="C96" t="str">
            <v>Ar condicionado</v>
          </cell>
          <cell r="D96" t="str">
            <v>Ar condicionado</v>
          </cell>
          <cell r="E96" t="str">
            <v>Ar condicionado salão</v>
          </cell>
          <cell r="F96" t="str">
            <v>Compressor</v>
          </cell>
          <cell r="G96" t="str">
            <v>Interiores / Ar condicionado / Ar condicionado / Ar condicionado salão / Compressor</v>
          </cell>
          <cell r="H96" t="str">
            <v>7.2.1.1.1 - Interiores / Ar condicionado / Ar condicionado / Ar condicionado salão / Compressor</v>
          </cell>
          <cell r="I96" t="str">
            <v>7</v>
          </cell>
          <cell r="J96" t="str">
            <v>Não</v>
          </cell>
        </row>
        <row r="97">
          <cell r="A97" t="str">
            <v>7.2.1.2</v>
          </cell>
          <cell r="B97" t="str">
            <v>Interiores</v>
          </cell>
          <cell r="C97" t="str">
            <v>Ar condicionado</v>
          </cell>
          <cell r="D97" t="str">
            <v>Ar condicionado</v>
          </cell>
          <cell r="E97" t="str">
            <v>Ar condicionado cabina</v>
          </cell>
          <cell r="G97" t="str">
            <v>Interiores / Ar condicionado / Ar condicionado / Ar condicionado cabina</v>
          </cell>
          <cell r="H97" t="str">
            <v>7.2.1.2 - Interiores / Ar condicionado / Ar condicionado / Ar condicionado cabina</v>
          </cell>
          <cell r="I97" t="str">
            <v>7</v>
          </cell>
          <cell r="J97" t="str">
            <v>Não</v>
          </cell>
        </row>
        <row r="98">
          <cell r="A98" t="str">
            <v>7.2.1.2.1</v>
          </cell>
          <cell r="B98" t="str">
            <v>Interiores</v>
          </cell>
          <cell r="C98" t="str">
            <v>Ar condicionado</v>
          </cell>
          <cell r="D98" t="str">
            <v>Ar condicionado</v>
          </cell>
          <cell r="E98" t="str">
            <v>Ar condicionado cabina</v>
          </cell>
          <cell r="F98" t="str">
            <v>Compressor</v>
          </cell>
          <cell r="G98" t="str">
            <v>Interiores / Ar condicionado / Ar condicionado / Ar condicionado cabina / Compressor</v>
          </cell>
          <cell r="H98" t="str">
            <v>7.2.1.2.1 - Interiores / Ar condicionado / Ar condicionado / Ar condicionado cabina / Compressor</v>
          </cell>
          <cell r="I98" t="str">
            <v>7</v>
          </cell>
          <cell r="J98" t="str">
            <v>Não</v>
          </cell>
        </row>
        <row r="99">
          <cell r="A99" t="str">
            <v>7.3</v>
          </cell>
          <cell r="B99" t="str">
            <v>Interiores</v>
          </cell>
          <cell r="C99" t="str">
            <v>Portas interiores</v>
          </cell>
          <cell r="G99" t="str">
            <v>Interiores / Portas interiores</v>
          </cell>
          <cell r="H99" t="str">
            <v>7.3 - Interiores / Portas interiores</v>
          </cell>
          <cell r="I99" t="str">
            <v>7</v>
          </cell>
          <cell r="J99" t="str">
            <v>Não</v>
          </cell>
        </row>
        <row r="100">
          <cell r="A100" t="str">
            <v>7.3.1</v>
          </cell>
          <cell r="B100" t="str">
            <v>Interiores</v>
          </cell>
          <cell r="C100" t="str">
            <v>Portas interiores</v>
          </cell>
          <cell r="D100" t="str">
            <v>Porta de cabina</v>
          </cell>
          <cell r="G100" t="str">
            <v>Interiores / Portas interiores / Porta de cabina</v>
          </cell>
          <cell r="H100" t="str">
            <v>7.3.1 - Interiores / Portas interiores / Porta de cabina</v>
          </cell>
          <cell r="I100" t="str">
            <v>7</v>
          </cell>
          <cell r="J100" t="str">
            <v>Não</v>
          </cell>
        </row>
        <row r="101">
          <cell r="A101" t="str">
            <v>7.7</v>
          </cell>
          <cell r="B101" t="str">
            <v>Interiores</v>
          </cell>
          <cell r="C101" t="str">
            <v>Iluminação interior</v>
          </cell>
          <cell r="G101" t="str">
            <v>Interiores / Iluminação interior</v>
          </cell>
          <cell r="H101" t="str">
            <v>7.7 - Interiores / Iluminação interior</v>
          </cell>
          <cell r="I101" t="str">
            <v>7</v>
          </cell>
          <cell r="J101" t="str">
            <v>Não</v>
          </cell>
        </row>
        <row r="102">
          <cell r="A102" t="str">
            <v>8</v>
          </cell>
          <cell r="B102" t="str">
            <v>Controlo e comunicação</v>
          </cell>
          <cell r="G102" t="str">
            <v>Controlo e comunicação</v>
          </cell>
          <cell r="H102" t="str">
            <v>8 - Controlo e comunicação</v>
          </cell>
          <cell r="I102" t="str">
            <v>8</v>
          </cell>
          <cell r="J102" t="str">
            <v>Não</v>
          </cell>
        </row>
        <row r="103">
          <cell r="A103" t="str">
            <v>8.1</v>
          </cell>
          <cell r="B103" t="str">
            <v>Controlo e comunicação</v>
          </cell>
          <cell r="C103" t="str">
            <v>Infraestrutura</v>
          </cell>
          <cell r="G103" t="str">
            <v>Controlo e comunicação / Infraestrutura</v>
          </cell>
          <cell r="H103" t="str">
            <v>8.1 - Controlo e comunicação / Infraestrutura</v>
          </cell>
          <cell r="I103" t="str">
            <v>8</v>
          </cell>
          <cell r="J103" t="str">
            <v>Não</v>
          </cell>
        </row>
        <row r="104">
          <cell r="A104" t="str">
            <v>8.1.1</v>
          </cell>
          <cell r="B104" t="str">
            <v>Controlo e comunicação</v>
          </cell>
          <cell r="C104" t="str">
            <v>Infraestrutura</v>
          </cell>
          <cell r="D104" t="str">
            <v>ATP</v>
          </cell>
          <cell r="G104" t="str">
            <v>Controlo e comunicação / Infraestrutura / ATP</v>
          </cell>
          <cell r="H104" t="str">
            <v>8.1.1 - Controlo e comunicação / Infraestrutura / ATP</v>
          </cell>
          <cell r="I104" t="str">
            <v>8</v>
          </cell>
          <cell r="J104" t="str">
            <v>Sim</v>
          </cell>
        </row>
        <row r="105">
          <cell r="A105" t="str">
            <v>8.1.2</v>
          </cell>
          <cell r="B105" t="str">
            <v>Controlo e comunicação</v>
          </cell>
          <cell r="C105" t="str">
            <v>Infraestrutura</v>
          </cell>
          <cell r="D105" t="str">
            <v>Rádio</v>
          </cell>
          <cell r="G105" t="str">
            <v>Controlo e comunicação / Infraestrutura / Rádio</v>
          </cell>
          <cell r="H105" t="str">
            <v>8.1.2 - Controlo e comunicação / Infraestrutura / Rádio</v>
          </cell>
          <cell r="I105" t="str">
            <v>8</v>
          </cell>
          <cell r="J105" t="str">
            <v>Sim</v>
          </cell>
        </row>
        <row r="106">
          <cell r="A106" t="str">
            <v>8.1.3</v>
          </cell>
          <cell r="B106" t="str">
            <v>Controlo e comunicação</v>
          </cell>
          <cell r="C106" t="str">
            <v>Infraestrutura</v>
          </cell>
          <cell r="D106" t="str">
            <v>IBIS</v>
          </cell>
          <cell r="G106" t="str">
            <v>Controlo e comunicação / Infraestrutura / IBIS</v>
          </cell>
          <cell r="H106" t="str">
            <v>8.1.3 - Controlo e comunicação / Infraestrutura / IBIS</v>
          </cell>
          <cell r="I106" t="str">
            <v>8</v>
          </cell>
          <cell r="J106" t="str">
            <v>Sim</v>
          </cell>
        </row>
        <row r="107">
          <cell r="A107" t="str">
            <v>8.2</v>
          </cell>
          <cell r="B107" t="str">
            <v>Controlo e comunicação</v>
          </cell>
          <cell r="C107" t="str">
            <v>Controlo do veículo</v>
          </cell>
          <cell r="G107" t="str">
            <v>Controlo e comunicação / Controlo do veículo</v>
          </cell>
          <cell r="H107" t="str">
            <v>8.2 - Controlo e comunicação / Controlo do veículo</v>
          </cell>
          <cell r="I107" t="str">
            <v>8</v>
          </cell>
          <cell r="J107" t="str">
            <v>Não</v>
          </cell>
        </row>
        <row r="108">
          <cell r="A108" t="str">
            <v>8.2.2</v>
          </cell>
          <cell r="B108" t="str">
            <v>Controlo e comunicação</v>
          </cell>
          <cell r="C108" t="str">
            <v>Controlo do veículo</v>
          </cell>
          <cell r="D108" t="str">
            <v>Sistema antipatinagem</v>
          </cell>
          <cell r="G108" t="str">
            <v>Controlo e comunicação / Controlo do veículo / Sistema antipatinagem</v>
          </cell>
          <cell r="H108" t="str">
            <v>8.2.2 - Controlo e comunicação / Controlo do veículo / Sistema antipatinagem</v>
          </cell>
          <cell r="I108" t="str">
            <v>8</v>
          </cell>
          <cell r="J108" t="str">
            <v>Não</v>
          </cell>
        </row>
        <row r="109">
          <cell r="A109" t="str">
            <v>8.2.2.1</v>
          </cell>
          <cell r="B109" t="str">
            <v>Controlo e comunicação</v>
          </cell>
          <cell r="C109" t="str">
            <v>Controlo do veículo</v>
          </cell>
          <cell r="D109" t="str">
            <v>Sistema antipatinagem</v>
          </cell>
          <cell r="E109" t="str">
            <v>Sensor de velocidade</v>
          </cell>
          <cell r="G109" t="str">
            <v>Controlo e comunicação / Controlo do veículo / Sistema antipatinagem / Sensor de velocidade</v>
          </cell>
          <cell r="H109" t="str">
            <v>8.2.2.1 - Controlo e comunicação / Controlo do veículo / Sistema antipatinagem / Sensor de velocidade</v>
          </cell>
          <cell r="I109" t="str">
            <v>8</v>
          </cell>
          <cell r="J109" t="str">
            <v>Não</v>
          </cell>
        </row>
        <row r="110">
          <cell r="A110" t="str">
            <v>8.2.3</v>
          </cell>
          <cell r="B110" t="str">
            <v>Controlo e comunicação</v>
          </cell>
          <cell r="C110" t="str">
            <v>Controlo do veículo</v>
          </cell>
          <cell r="D110" t="str">
            <v>Sistema de vigilância automática</v>
          </cell>
          <cell r="G110" t="str">
            <v>Controlo e comunicação / Controlo do veículo / Sistema de vigilância automática</v>
          </cell>
          <cell r="H110" t="str">
            <v>8.2.3 - Controlo e comunicação / Controlo do veículo / Sistema de vigilância automática</v>
          </cell>
          <cell r="I110" t="str">
            <v>8</v>
          </cell>
          <cell r="J110" t="str">
            <v>Não</v>
          </cell>
        </row>
        <row r="111">
          <cell r="A111" t="str">
            <v>8.2.3.2</v>
          </cell>
          <cell r="B111" t="str">
            <v>Controlo e comunicação</v>
          </cell>
          <cell r="C111" t="str">
            <v>Controlo do veículo</v>
          </cell>
          <cell r="D111" t="str">
            <v>Sistema de vigilância automática</v>
          </cell>
          <cell r="E111" t="str">
            <v>Homem morto</v>
          </cell>
          <cell r="G111" t="str">
            <v>Controlo e comunicação / Controlo do veículo / Sistema de vigilância automática / Homem morto</v>
          </cell>
          <cell r="H111" t="str">
            <v>8.2.3.2 - Controlo e comunicação / Controlo do veículo / Sistema de vigilância automática / Homem morto</v>
          </cell>
          <cell r="I111" t="str">
            <v>8</v>
          </cell>
          <cell r="J111" t="str">
            <v>Não</v>
          </cell>
        </row>
        <row r="112">
          <cell r="A112" t="str">
            <v>8.2.3.10</v>
          </cell>
          <cell r="B112" t="str">
            <v>Controlo e comunicação</v>
          </cell>
          <cell r="C112" t="str">
            <v>Controlo do veículo</v>
          </cell>
          <cell r="D112" t="str">
            <v>Sistema de vigilância automática</v>
          </cell>
          <cell r="E112" t="str">
            <v>Velocidade zero</v>
          </cell>
          <cell r="G112" t="str">
            <v>Controlo e comunicação / Controlo do veículo / Sistema de vigilância automática / Velocidade zero</v>
          </cell>
          <cell r="H112" t="str">
            <v>8.2.3.10 - Controlo e comunicação / Controlo do veículo / Sistema de vigilância automática / Velocidade zero</v>
          </cell>
          <cell r="I112" t="str">
            <v>8</v>
          </cell>
          <cell r="J112" t="str">
            <v>Não</v>
          </cell>
        </row>
        <row r="113">
          <cell r="A113" t="str">
            <v>8.2.4</v>
          </cell>
          <cell r="B113" t="str">
            <v>Controlo e comunicação</v>
          </cell>
          <cell r="C113" t="str">
            <v>Controlo do veículo</v>
          </cell>
          <cell r="D113" t="str">
            <v>Sistema de vídeo</v>
          </cell>
          <cell r="G113" t="str">
            <v>Controlo e comunicação / Controlo do veículo / Sistema de vídeo</v>
          </cell>
          <cell r="H113" t="str">
            <v>8.2.4 - Controlo e comunicação / Controlo do veículo / Sistema de vídeo</v>
          </cell>
          <cell r="I113" t="str">
            <v>8</v>
          </cell>
          <cell r="J113" t="str">
            <v>Não</v>
          </cell>
        </row>
        <row r="114">
          <cell r="A114" t="str">
            <v>8.2.4.1</v>
          </cell>
          <cell r="B114" t="str">
            <v>Controlo e comunicação</v>
          </cell>
          <cell r="C114" t="str">
            <v>Controlo do veículo</v>
          </cell>
          <cell r="D114" t="str">
            <v>Sistema de vídeo</v>
          </cell>
          <cell r="E114" t="str">
            <v>Monitor</v>
          </cell>
          <cell r="G114" t="str">
            <v>Controlo e comunicação / Controlo do veículo / Sistema de vídeo / Monitor</v>
          </cell>
          <cell r="H114" t="str">
            <v>8.2.4.1 - Controlo e comunicação / Controlo do veículo / Sistema de vídeo / Monitor</v>
          </cell>
          <cell r="I114" t="str">
            <v>8</v>
          </cell>
          <cell r="J114" t="str">
            <v>Não</v>
          </cell>
        </row>
        <row r="115">
          <cell r="A115" t="str">
            <v>8.2.4.2</v>
          </cell>
          <cell r="B115" t="str">
            <v>Controlo e comunicação</v>
          </cell>
          <cell r="C115" t="str">
            <v>Controlo do veículo</v>
          </cell>
          <cell r="D115" t="str">
            <v>Sistema de vídeo</v>
          </cell>
          <cell r="E115" t="str">
            <v>Camera</v>
          </cell>
          <cell r="G115" t="str">
            <v>Controlo e comunicação / Controlo do veículo / Sistema de vídeo / Camera</v>
          </cell>
          <cell r="H115" t="str">
            <v>8.2.4.2 - Controlo e comunicação / Controlo do veículo / Sistema de vídeo / Camera</v>
          </cell>
          <cell r="I115" t="str">
            <v>8</v>
          </cell>
          <cell r="J115" t="str">
            <v>Não</v>
          </cell>
        </row>
        <row r="116">
          <cell r="A116" t="str">
            <v>8.2.5</v>
          </cell>
          <cell r="B116" t="str">
            <v>Controlo e comunicação</v>
          </cell>
          <cell r="C116" t="str">
            <v>Controlo do veículo</v>
          </cell>
          <cell r="D116" t="str">
            <v>Tram recorder</v>
          </cell>
          <cell r="G116" t="str">
            <v>Controlo e comunicação / Controlo do veículo / Tram recorder</v>
          </cell>
          <cell r="H116" t="str">
            <v>8.2.5 - Controlo e comunicação / Controlo do veículo / Tram recorder</v>
          </cell>
          <cell r="I116" t="str">
            <v>8</v>
          </cell>
          <cell r="J116" t="str">
            <v>Não</v>
          </cell>
        </row>
        <row r="117">
          <cell r="A117" t="str">
            <v>8.2.7</v>
          </cell>
          <cell r="B117" t="str">
            <v>Controlo e comunicação</v>
          </cell>
          <cell r="C117" t="str">
            <v>Controlo do veículo</v>
          </cell>
          <cell r="D117" t="str">
            <v>VTCU</v>
          </cell>
          <cell r="G117" t="str">
            <v>Controlo e comunicação / Controlo do veículo / VTCU</v>
          </cell>
          <cell r="H117" t="str">
            <v>8.2.7 - Controlo e comunicação / Controlo do veículo / VTCU</v>
          </cell>
          <cell r="I117" t="str">
            <v>8</v>
          </cell>
          <cell r="J117" t="str">
            <v>Não</v>
          </cell>
        </row>
        <row r="118">
          <cell r="A118" t="str">
            <v>8.2.8</v>
          </cell>
          <cell r="B118" t="str">
            <v>Controlo e comunicação</v>
          </cell>
          <cell r="C118" t="str">
            <v>Controlo do veículo</v>
          </cell>
          <cell r="D118" t="str">
            <v>Velocímetro</v>
          </cell>
          <cell r="G118" t="str">
            <v>Controlo e comunicação / Controlo do veículo / Velocímetro</v>
          </cell>
          <cell r="H118" t="str">
            <v>8.2.8 - Controlo e comunicação / Controlo do veículo / Velocímetro</v>
          </cell>
          <cell r="I118" t="str">
            <v>8</v>
          </cell>
          <cell r="J118" t="str">
            <v>Não</v>
          </cell>
        </row>
        <row r="119">
          <cell r="A119" t="str">
            <v>8.2.9</v>
          </cell>
          <cell r="B119" t="str">
            <v>Controlo e comunicação</v>
          </cell>
          <cell r="C119" t="str">
            <v>Controlo do veículo</v>
          </cell>
          <cell r="D119" t="str">
            <v>Manípulo de tracção</v>
          </cell>
          <cell r="G119" t="str">
            <v>Controlo e comunicação / Controlo do veículo / Manípulo de tracção</v>
          </cell>
          <cell r="H119" t="str">
            <v>8.2.9 - Controlo e comunicação / Controlo do veículo / Manípulo de tracção</v>
          </cell>
          <cell r="I119" t="str">
            <v>8</v>
          </cell>
          <cell r="J119" t="str">
            <v>Não</v>
          </cell>
        </row>
        <row r="120">
          <cell r="A120" t="str">
            <v>8.2.10</v>
          </cell>
          <cell r="B120" t="str">
            <v>Controlo e comunicação</v>
          </cell>
          <cell r="C120" t="str">
            <v>Controlo do veículo</v>
          </cell>
          <cell r="D120" t="str">
            <v>Outros (inclui o módulo DX)</v>
          </cell>
          <cell r="G120" t="str">
            <v>Controlo e comunicação / Controlo do veículo / Outros (inclui o módulo DX)</v>
          </cell>
          <cell r="H120" t="str">
            <v>8.2.10 - Controlo e comunicação / Controlo do veículo / Outros (inclui o módulo DX)</v>
          </cell>
          <cell r="I120" t="str">
            <v>8</v>
          </cell>
          <cell r="J120" t="str">
            <v>Não</v>
          </cell>
        </row>
        <row r="121">
          <cell r="A121" t="str">
            <v>8.3</v>
          </cell>
          <cell r="B121" t="str">
            <v>Controlo e comunicação</v>
          </cell>
          <cell r="C121" t="str">
            <v>Sistema de diagnóstico</v>
          </cell>
          <cell r="G121" t="str">
            <v>Controlo e comunicação / Sistema de diagnóstico</v>
          </cell>
          <cell r="H121" t="str">
            <v>8.3 - Controlo e comunicação / Sistema de diagnóstico</v>
          </cell>
          <cell r="I121" t="str">
            <v>8</v>
          </cell>
          <cell r="J121" t="str">
            <v>Não</v>
          </cell>
        </row>
        <row r="122">
          <cell r="A122" t="str">
            <v>8.3.1</v>
          </cell>
          <cell r="B122" t="str">
            <v>Controlo e comunicação</v>
          </cell>
          <cell r="C122" t="str">
            <v>Sistema de diagnóstico</v>
          </cell>
          <cell r="D122" t="str">
            <v>IDU</v>
          </cell>
          <cell r="G122" t="str">
            <v>Controlo e comunicação / Sistema de diagnóstico / IDU</v>
          </cell>
          <cell r="H122" t="str">
            <v>8.3.1 - Controlo e comunicação / Sistema de diagnóstico / IDU</v>
          </cell>
          <cell r="I122" t="str">
            <v>8</v>
          </cell>
          <cell r="J122" t="str">
            <v>Não</v>
          </cell>
        </row>
        <row r="123">
          <cell r="A123" t="str">
            <v>8.4</v>
          </cell>
          <cell r="B123" t="str">
            <v>Controlo e comunicação</v>
          </cell>
          <cell r="C123" t="str">
            <v>Comunicação de dados</v>
          </cell>
          <cell r="G123" t="str">
            <v>Controlo e comunicação / Comunicação de dados</v>
          </cell>
          <cell r="H123" t="str">
            <v>8.4 - Controlo e comunicação / Comunicação de dados</v>
          </cell>
          <cell r="I123" t="str">
            <v>8</v>
          </cell>
          <cell r="J123" t="str">
            <v>Não</v>
          </cell>
        </row>
        <row r="124">
          <cell r="A124" t="str">
            <v>8.4.1</v>
          </cell>
          <cell r="B124" t="str">
            <v>Controlo e comunicação</v>
          </cell>
          <cell r="C124" t="str">
            <v>Comunicação de dados</v>
          </cell>
          <cell r="D124" t="str">
            <v>MVB Bus</v>
          </cell>
          <cell r="G124" t="str">
            <v>Controlo e comunicação / Comunicação de dados / MVB Bus</v>
          </cell>
          <cell r="H124" t="str">
            <v>8.4.1 - Controlo e comunicação / Comunicação de dados / MVB Bus</v>
          </cell>
          <cell r="I124" t="str">
            <v>8</v>
          </cell>
          <cell r="J124" t="str">
            <v>Não</v>
          </cell>
        </row>
        <row r="125">
          <cell r="A125" t="str">
            <v>8.5</v>
          </cell>
          <cell r="B125" t="str">
            <v>Controlo e comunicação</v>
          </cell>
          <cell r="C125" t="str">
            <v>Informação aos passageiros</v>
          </cell>
          <cell r="G125" t="str">
            <v>Controlo e comunicação / Informação aos passageiros</v>
          </cell>
          <cell r="H125" t="str">
            <v>8.5 - Controlo e comunicação / Informação aos passageiros</v>
          </cell>
          <cell r="I125" t="str">
            <v>8</v>
          </cell>
          <cell r="J125" t="str">
            <v>Não</v>
          </cell>
        </row>
        <row r="126">
          <cell r="A126" t="str">
            <v>8.5.1</v>
          </cell>
          <cell r="B126" t="str">
            <v>Controlo e comunicação</v>
          </cell>
          <cell r="C126" t="str">
            <v>Informação aos passageiros</v>
          </cell>
          <cell r="D126" t="str">
            <v>Áudio</v>
          </cell>
          <cell r="G126" t="str">
            <v>Controlo e comunicação / Informação aos passageiros / Áudio</v>
          </cell>
          <cell r="H126" t="str">
            <v>8.5.1 - Controlo e comunicação / Informação aos passageiros / Áudio</v>
          </cell>
          <cell r="I126" t="str">
            <v>8</v>
          </cell>
          <cell r="J126" t="str">
            <v>Não</v>
          </cell>
        </row>
        <row r="127">
          <cell r="A127" t="str">
            <v>8.5.3</v>
          </cell>
          <cell r="B127" t="str">
            <v>Controlo e comunicação</v>
          </cell>
          <cell r="C127" t="str">
            <v>Informação aos passageiros</v>
          </cell>
          <cell r="D127" t="str">
            <v>Indicadores de destino</v>
          </cell>
          <cell r="G127" t="str">
            <v>Controlo e comunicação / Informação aos passageiros / Indicadores de destino</v>
          </cell>
          <cell r="H127" t="str">
            <v>8.5.3 - Controlo e comunicação / Informação aos passageiros / Indicadores de destino</v>
          </cell>
          <cell r="I127" t="str">
            <v>8</v>
          </cell>
          <cell r="J127" t="str">
            <v>Não</v>
          </cell>
        </row>
        <row r="128">
          <cell r="A128" t="str">
            <v>8.5.3.1</v>
          </cell>
          <cell r="B128" t="str">
            <v>Controlo e comunicação</v>
          </cell>
          <cell r="C128" t="str">
            <v>Informação aos passageiros</v>
          </cell>
          <cell r="D128" t="str">
            <v>Indicadores de destino</v>
          </cell>
          <cell r="E128" t="str">
            <v>Exterior</v>
          </cell>
          <cell r="G128" t="str">
            <v>Controlo e comunicação / Informação aos passageiros / Indicadores de destino / Exterior</v>
          </cell>
          <cell r="H128" t="str">
            <v>8.5.3.1 - Controlo e comunicação / Informação aos passageiros / Indicadores de destino / Exterior</v>
          </cell>
          <cell r="I128" t="str">
            <v>8</v>
          </cell>
          <cell r="J128" t="str">
            <v>Não</v>
          </cell>
        </row>
        <row r="129">
          <cell r="A129" t="str">
            <v>8.5.3.2</v>
          </cell>
          <cell r="B129" t="str">
            <v>Controlo e comunicação</v>
          </cell>
          <cell r="C129" t="str">
            <v>Informação aos passageiros</v>
          </cell>
          <cell r="D129" t="str">
            <v>Indicadores de destino</v>
          </cell>
          <cell r="E129" t="str">
            <v>Interior</v>
          </cell>
          <cell r="G129" t="str">
            <v>Controlo e comunicação / Informação aos passageiros / Indicadores de destino / Interior</v>
          </cell>
          <cell r="H129" t="str">
            <v>8.5.3.2 - Controlo e comunicação / Informação aos passageiros / Indicadores de destino / Interior</v>
          </cell>
          <cell r="I129" t="str">
            <v>8</v>
          </cell>
          <cell r="J129" t="str">
            <v>Não</v>
          </cell>
        </row>
        <row r="130">
          <cell r="A130" t="str">
            <v>9</v>
          </cell>
          <cell r="B130" t="str">
            <v>Circuitos</v>
          </cell>
          <cell r="G130" t="str">
            <v>Circuitos</v>
          </cell>
          <cell r="H130" t="str">
            <v>9 - Circuitos</v>
          </cell>
          <cell r="I130" t="str">
            <v>9</v>
          </cell>
          <cell r="J130" t="str">
            <v>Não</v>
          </cell>
        </row>
        <row r="131">
          <cell r="A131" t="str">
            <v>9.1</v>
          </cell>
          <cell r="B131" t="str">
            <v>Circuitos</v>
          </cell>
          <cell r="C131" t="str">
            <v>Circuito Eléctrico</v>
          </cell>
          <cell r="G131" t="str">
            <v>Circuitos / Circuito Eléctrico</v>
          </cell>
          <cell r="H131" t="str">
            <v>9.1 - Circuitos / Circuito Eléctrico</v>
          </cell>
          <cell r="I131" t="str">
            <v>9</v>
          </cell>
          <cell r="J131" t="str">
            <v>Não</v>
          </cell>
        </row>
        <row r="132">
          <cell r="A132" t="str">
            <v>9.2</v>
          </cell>
          <cell r="B132" t="str">
            <v>Circuitos</v>
          </cell>
          <cell r="C132" t="str">
            <v>Circuito Hidráulico</v>
          </cell>
          <cell r="G132" t="str">
            <v>Circuitos / Circuito Hidráulico</v>
          </cell>
          <cell r="H132" t="str">
            <v>9.2 - Circuitos / Circuito Hidráulico</v>
          </cell>
          <cell r="I132" t="str">
            <v>9</v>
          </cell>
          <cell r="J132" t="str">
            <v>Não</v>
          </cell>
        </row>
        <row r="133">
          <cell r="A133" t="str">
            <v>9.3</v>
          </cell>
          <cell r="B133" t="str">
            <v>Circuitos</v>
          </cell>
          <cell r="C133" t="str">
            <v>Circuito Pneumático</v>
          </cell>
          <cell r="G133" t="str">
            <v>Circuitos / Circuito Pneumático</v>
          </cell>
          <cell r="H133" t="str">
            <v>9.3 - Circuitos / Circuito Pneumático</v>
          </cell>
          <cell r="I133" t="str">
            <v>9</v>
          </cell>
          <cell r="J133" t="str">
            <v>Não</v>
          </cell>
        </row>
        <row r="134">
          <cell r="A134" t="str">
            <v>NFF</v>
          </cell>
          <cell r="B134" t="str">
            <v>No Fault Found</v>
          </cell>
          <cell r="G134" t="str">
            <v>No Fault Found</v>
          </cell>
          <cell r="H134" t="str">
            <v>NFF - No Fault Found</v>
          </cell>
          <cell r="I134" t="str">
            <v>N</v>
          </cell>
          <cell r="J134" t="str">
            <v>Não</v>
          </cell>
        </row>
        <row r="135">
          <cell r="A135" t="str">
            <v>T</v>
          </cell>
          <cell r="B135" t="str">
            <v>Terceiros</v>
          </cell>
          <cell r="G135" t="str">
            <v>Terceiros</v>
          </cell>
          <cell r="H135" t="str">
            <v>T - Terceiros</v>
          </cell>
          <cell r="I135" t="str">
            <v>T</v>
          </cell>
          <cell r="J135" t="str">
            <v>Sim</v>
          </cell>
        </row>
        <row r="136">
          <cell r="A136" t="str">
            <v>V</v>
          </cell>
          <cell r="B136" t="str">
            <v>Vandalismo</v>
          </cell>
          <cell r="G136" t="str">
            <v>Vandalismo</v>
          </cell>
          <cell r="H136" t="str">
            <v>V - Vandalismo</v>
          </cell>
          <cell r="I136" t="str">
            <v>V</v>
          </cell>
          <cell r="J136" t="str">
            <v>Sim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Quadro"/>
      <sheetName val="ABS&amp;EXTR"/>
      <sheetName val="EFECT"/>
      <sheetName val="2001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showGridLines="0" tabSelected="1" zoomScaleSheetLayoutView="100" workbookViewId="0"/>
  </sheetViews>
  <sheetFormatPr defaultRowHeight="12.75"/>
  <cols>
    <col min="1" max="1" width="5.5703125" style="194" customWidth="1"/>
    <col min="2" max="2" width="30.7109375" style="194" customWidth="1"/>
    <col min="3" max="5" width="14.28515625" style="194" customWidth="1"/>
    <col min="6" max="6" width="9.140625" style="194"/>
    <col min="7" max="7" width="29.5703125" style="194" customWidth="1"/>
    <col min="8" max="10" width="14.28515625" style="194" customWidth="1"/>
    <col min="11" max="11" width="9.140625" style="194"/>
    <col min="12" max="13" width="0" style="194" hidden="1" customWidth="1"/>
    <col min="14" max="14" width="12.42578125" style="194" hidden="1" customWidth="1"/>
    <col min="15" max="16384" width="9.140625" style="194"/>
  </cols>
  <sheetData>
    <row r="1" spans="1:14">
      <c r="A1" s="193"/>
      <c r="B1" s="193"/>
      <c r="C1" s="193"/>
    </row>
    <row r="2" spans="1:14" ht="20.25">
      <c r="A2" s="38" t="s">
        <v>375</v>
      </c>
      <c r="F2" s="195"/>
      <c r="J2" s="15" t="s">
        <v>356</v>
      </c>
    </row>
    <row r="3" spans="1:14">
      <c r="I3" s="196"/>
    </row>
    <row r="6" spans="1:14" ht="13.5" thickBot="1">
      <c r="A6" s="197"/>
      <c r="B6" s="197"/>
      <c r="C6" s="197"/>
      <c r="D6" s="197"/>
      <c r="E6" s="197"/>
      <c r="F6" s="197"/>
      <c r="G6" s="197"/>
      <c r="H6" s="197"/>
      <c r="I6" s="197"/>
      <c r="J6" s="197"/>
    </row>
    <row r="7" spans="1:14" ht="13.5" thickTop="1">
      <c r="L7" s="194">
        <v>1</v>
      </c>
      <c r="M7" s="194" t="s">
        <v>53</v>
      </c>
      <c r="N7" s="198" t="s">
        <v>0</v>
      </c>
    </row>
    <row r="8" spans="1:14">
      <c r="L8" s="194">
        <f t="shared" ref="L8:L18" si="0">L7+1</f>
        <v>2</v>
      </c>
      <c r="M8" s="194" t="s">
        <v>55</v>
      </c>
      <c r="N8" s="194" t="s">
        <v>1</v>
      </c>
    </row>
    <row r="9" spans="1:14">
      <c r="B9" s="200" t="s">
        <v>377</v>
      </c>
      <c r="C9" s="201">
        <v>2008</v>
      </c>
      <c r="D9" s="201">
        <v>2009</v>
      </c>
      <c r="E9" s="202" t="s">
        <v>378</v>
      </c>
      <c r="G9" s="200" t="s">
        <v>20</v>
      </c>
      <c r="H9" s="201">
        <v>2008</v>
      </c>
      <c r="I9" s="201">
        <v>2009</v>
      </c>
      <c r="J9" s="202" t="s">
        <v>378</v>
      </c>
      <c r="L9" s="194">
        <f t="shared" si="0"/>
        <v>3</v>
      </c>
      <c r="M9" s="194" t="s">
        <v>57</v>
      </c>
      <c r="N9" s="199" t="s">
        <v>2</v>
      </c>
    </row>
    <row r="10" spans="1:14">
      <c r="B10" s="203" t="s">
        <v>17</v>
      </c>
      <c r="C10" s="204">
        <v>546337.07700000005</v>
      </c>
      <c r="D10" s="204">
        <v>564865.28399999999</v>
      </c>
      <c r="E10" s="19">
        <v>3.3913508308351492E-2</v>
      </c>
      <c r="L10" s="194">
        <f t="shared" si="0"/>
        <v>4</v>
      </c>
      <c r="M10" s="194" t="s">
        <v>59</v>
      </c>
      <c r="N10" s="199" t="s">
        <v>3</v>
      </c>
    </row>
    <row r="11" spans="1:14">
      <c r="B11" s="203" t="s">
        <v>12</v>
      </c>
      <c r="C11" s="204">
        <v>118008808.63200001</v>
      </c>
      <c r="D11" s="204">
        <v>122010901.344</v>
      </c>
      <c r="E11" s="19">
        <v>3.3913508308351492E-2</v>
      </c>
      <c r="G11" s="203" t="s">
        <v>32</v>
      </c>
      <c r="H11" s="204">
        <v>4169327</v>
      </c>
      <c r="I11" s="204">
        <v>4953613</v>
      </c>
      <c r="J11" s="19">
        <v>0.18810853646163994</v>
      </c>
      <c r="L11" s="194">
        <f t="shared" si="0"/>
        <v>5</v>
      </c>
      <c r="M11" s="194" t="s">
        <v>61</v>
      </c>
      <c r="N11" s="199" t="s">
        <v>4</v>
      </c>
    </row>
    <row r="12" spans="1:14">
      <c r="B12" s="205" t="s">
        <v>379</v>
      </c>
      <c r="C12" s="206">
        <v>97185576.325894058</v>
      </c>
      <c r="D12" s="206">
        <v>97426404.396421269</v>
      </c>
      <c r="E12" s="207">
        <v>2.4780227646090669E-3</v>
      </c>
      <c r="G12" s="205" t="s">
        <v>380</v>
      </c>
      <c r="H12" s="208">
        <v>5.7670076823695107</v>
      </c>
      <c r="I12" s="208">
        <v>6.2489736221451242</v>
      </c>
      <c r="J12" s="209">
        <v>8.3572966488157485E-2</v>
      </c>
      <c r="K12" s="210"/>
      <c r="L12" s="210">
        <f t="shared" si="0"/>
        <v>6</v>
      </c>
      <c r="M12" s="194" t="s">
        <v>63</v>
      </c>
      <c r="N12" s="198" t="s">
        <v>5</v>
      </c>
    </row>
    <row r="13" spans="1:14">
      <c r="B13" s="205" t="s">
        <v>381</v>
      </c>
      <c r="C13" s="206">
        <v>20823232.306105949</v>
      </c>
      <c r="D13" s="206">
        <v>24584496.947578724</v>
      </c>
      <c r="E13" s="207">
        <v>0.18062828028719968</v>
      </c>
      <c r="G13" s="205" t="s">
        <v>382</v>
      </c>
      <c r="H13" s="208">
        <v>54.229618882874838</v>
      </c>
      <c r="I13" s="208">
        <v>60.617867126253181</v>
      </c>
      <c r="J13" s="209">
        <v>0.11779998412261916</v>
      </c>
      <c r="L13" s="210">
        <f t="shared" si="0"/>
        <v>7</v>
      </c>
      <c r="M13" s="194" t="s">
        <v>54</v>
      </c>
      <c r="N13" s="198" t="s">
        <v>6</v>
      </c>
    </row>
    <row r="14" spans="1:14">
      <c r="B14" s="203" t="s">
        <v>18</v>
      </c>
      <c r="C14" s="41">
        <v>20484.249116474588</v>
      </c>
      <c r="D14" s="41">
        <v>20994.706772045665</v>
      </c>
      <c r="E14" s="211">
        <v>2.4919520001372097E-2</v>
      </c>
      <c r="G14" s="212"/>
      <c r="H14" s="212"/>
      <c r="I14" s="213"/>
      <c r="J14" s="212"/>
      <c r="K14" s="210"/>
      <c r="L14" s="210">
        <f t="shared" si="0"/>
        <v>8</v>
      </c>
      <c r="M14" s="194" t="s">
        <v>56</v>
      </c>
      <c r="N14" s="198" t="s">
        <v>7</v>
      </c>
    </row>
    <row r="15" spans="1:14">
      <c r="B15" s="203" t="s">
        <v>19</v>
      </c>
      <c r="C15" s="41">
        <v>4424597.8091585115</v>
      </c>
      <c r="D15" s="41">
        <v>4534856.6627618633</v>
      </c>
      <c r="E15" s="211">
        <v>2.4919520001371875E-2</v>
      </c>
      <c r="G15" s="203" t="s">
        <v>24</v>
      </c>
      <c r="H15" s="204">
        <v>20823232.306105949</v>
      </c>
      <c r="I15" s="204">
        <v>24584496.947578724</v>
      </c>
      <c r="J15" s="19">
        <v>0.18062828028719968</v>
      </c>
      <c r="K15" s="210"/>
      <c r="L15" s="210">
        <f t="shared" si="0"/>
        <v>9</v>
      </c>
      <c r="M15" s="194" t="s">
        <v>58</v>
      </c>
      <c r="N15" s="198" t="s">
        <v>8</v>
      </c>
    </row>
    <row r="16" spans="1:14">
      <c r="B16" s="214" t="s">
        <v>383</v>
      </c>
      <c r="C16" s="215">
        <v>22.903238476886528</v>
      </c>
      <c r="D16" s="215">
        <v>22.76023205699569</v>
      </c>
      <c r="E16" s="211">
        <v>-6.2439388226760428E-3</v>
      </c>
      <c r="F16" s="216"/>
      <c r="G16" s="203" t="s">
        <v>384</v>
      </c>
      <c r="H16" s="217">
        <v>4.9943869372937044</v>
      </c>
      <c r="I16" s="217">
        <v>4.9629425931292417</v>
      </c>
      <c r="J16" s="19">
        <v>-6.2959367304250557E-3</v>
      </c>
      <c r="L16" s="194">
        <f t="shared" si="0"/>
        <v>10</v>
      </c>
      <c r="M16" s="194" t="s">
        <v>60</v>
      </c>
      <c r="N16" s="198" t="s">
        <v>9</v>
      </c>
    </row>
    <row r="17" spans="1:14">
      <c r="B17" s="214" t="s">
        <v>385</v>
      </c>
      <c r="C17" s="215">
        <v>32.119753601328206</v>
      </c>
      <c r="D17" s="215">
        <v>32.304927873076537</v>
      </c>
      <c r="E17" s="211">
        <v>5.7651211789082613E-3</v>
      </c>
      <c r="F17" s="216"/>
      <c r="G17" s="203" t="s">
        <v>386</v>
      </c>
      <c r="H17" s="186">
        <v>28.968010271107762</v>
      </c>
      <c r="I17" s="186">
        <v>27.195845594989844</v>
      </c>
      <c r="J17" s="218">
        <v>-6.1176610320573088E-2</v>
      </c>
      <c r="L17" s="194">
        <f>L16+1</f>
        <v>11</v>
      </c>
      <c r="M17" s="194" t="s">
        <v>62</v>
      </c>
      <c r="N17" s="198" t="s">
        <v>10</v>
      </c>
    </row>
    <row r="18" spans="1:14">
      <c r="B18" s="214" t="s">
        <v>387</v>
      </c>
      <c r="C18" s="215">
        <v>28.056553155286462</v>
      </c>
      <c r="D18" s="215">
        <v>27.778467472790108</v>
      </c>
      <c r="E18" s="211">
        <v>-9.9116124834441877E-3</v>
      </c>
      <c r="F18" s="216"/>
      <c r="G18" s="203" t="s">
        <v>376</v>
      </c>
      <c r="H18" s="41">
        <v>6</v>
      </c>
      <c r="I18" s="41">
        <v>10</v>
      </c>
      <c r="J18" s="218">
        <v>0.66666666666666674</v>
      </c>
      <c r="L18" s="194">
        <f t="shared" si="0"/>
        <v>12</v>
      </c>
      <c r="M18" s="194" t="s">
        <v>64</v>
      </c>
      <c r="N18" s="198" t="s">
        <v>11</v>
      </c>
    </row>
    <row r="19" spans="1:14">
      <c r="A19" s="219"/>
      <c r="B19" s="220" t="s">
        <v>388</v>
      </c>
      <c r="C19" s="215">
        <v>20.51413643474654</v>
      </c>
      <c r="D19" s="215">
        <v>20.286868873183476</v>
      </c>
      <c r="E19" s="221">
        <v>-1.1078582921878244E-2</v>
      </c>
      <c r="F19" s="216"/>
      <c r="G19" s="220" t="s">
        <v>389</v>
      </c>
      <c r="H19" s="222">
        <v>0.10982231030239963</v>
      </c>
      <c r="I19" s="223">
        <v>0.17703336146251822</v>
      </c>
      <c r="J19" s="218">
        <v>0.61199815388194412</v>
      </c>
    </row>
    <row r="20" spans="1:14">
      <c r="A20" s="219"/>
      <c r="B20" s="220" t="s">
        <v>390</v>
      </c>
      <c r="C20" s="215">
        <v>27.30257500485633</v>
      </c>
      <c r="D20" s="215">
        <v>27.43239104825421</v>
      </c>
      <c r="E20" s="221">
        <v>4.7547179478415469E-3</v>
      </c>
      <c r="F20" s="216"/>
      <c r="G20" s="214"/>
      <c r="H20" s="224"/>
      <c r="I20" s="224"/>
      <c r="J20" s="225"/>
    </row>
    <row r="21" spans="1:14">
      <c r="A21" s="219"/>
      <c r="B21" s="226" t="s">
        <v>391</v>
      </c>
      <c r="C21" s="227">
        <v>26.671081468180592</v>
      </c>
      <c r="D21" s="227">
        <v>26.90512852278151</v>
      </c>
      <c r="E21" s="228">
        <v>8.7753117502993305E-3</v>
      </c>
      <c r="F21" s="216"/>
      <c r="G21" s="229" t="s">
        <v>392</v>
      </c>
      <c r="H21" s="230">
        <v>0.17645489813426851</v>
      </c>
      <c r="I21" s="230">
        <v>0.20149426548587407</v>
      </c>
      <c r="J21" s="231">
        <v>2.5039367351605559</v>
      </c>
    </row>
    <row r="22" spans="1:14">
      <c r="B22" s="232"/>
    </row>
    <row r="28" spans="1:14">
      <c r="A28" s="234"/>
    </row>
    <row r="29" spans="1:14">
      <c r="A29" s="234"/>
    </row>
    <row r="30" spans="1:14">
      <c r="A30" s="234"/>
    </row>
    <row r="31" spans="1:14">
      <c r="A31" s="234"/>
    </row>
    <row r="32" spans="1:14">
      <c r="A32" s="234"/>
    </row>
    <row r="33" spans="1:9">
      <c r="A33" s="234"/>
    </row>
    <row r="34" spans="1:9">
      <c r="A34" s="234"/>
    </row>
    <row r="35" spans="1:9">
      <c r="A35" s="234"/>
    </row>
    <row r="36" spans="1:9">
      <c r="A36" s="234"/>
    </row>
    <row r="37" spans="1:9" ht="13.5" thickBot="1">
      <c r="A37" s="234"/>
      <c r="B37" s="197"/>
      <c r="C37" s="197"/>
      <c r="D37" s="197"/>
      <c r="E37" s="197"/>
      <c r="F37" s="197"/>
      <c r="G37" s="197"/>
      <c r="H37" s="197"/>
      <c r="I37" s="197"/>
    </row>
    <row r="38" spans="1:9" ht="13.5" thickTop="1">
      <c r="A38" s="234"/>
    </row>
  </sheetData>
  <printOptions horizontalCentered="1" verticalCentered="1"/>
  <pageMargins left="0.31" right="0.31" top="0.23" bottom="0.55000000000000004" header="0" footer="0"/>
  <pageSetup paperSize="9" scale="85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39"/>
  <sheetViews>
    <sheetView showGridLines="0" zoomScale="90" zoomScaleNormal="90" zoomScaleSheetLayoutView="75" workbookViewId="0"/>
  </sheetViews>
  <sheetFormatPr defaultRowHeight="12.75"/>
  <cols>
    <col min="1" max="1" width="5.5703125" style="194" customWidth="1"/>
    <col min="2" max="2" width="30.7109375" style="194" customWidth="1"/>
    <col min="3" max="5" width="14.28515625" style="194" customWidth="1"/>
    <col min="6" max="6" width="9.140625" style="194"/>
    <col min="7" max="7" width="29.5703125" style="194" customWidth="1"/>
    <col min="8" max="10" width="14.28515625" style="194" customWidth="1"/>
    <col min="11" max="13" width="9.140625" style="194"/>
    <col min="14" max="14" width="18.28515625" style="194" hidden="1" customWidth="1"/>
    <col min="15" max="16384" width="9.140625" style="194"/>
  </cols>
  <sheetData>
    <row r="2" spans="1:14" ht="20.25">
      <c r="A2" s="38" t="s">
        <v>393</v>
      </c>
      <c r="F2" s="195"/>
      <c r="J2" s="15" t="s">
        <v>356</v>
      </c>
    </row>
    <row r="3" spans="1:14">
      <c r="N3" s="235" t="s">
        <v>394</v>
      </c>
    </row>
    <row r="6" spans="1:14" ht="13.5" thickBot="1">
      <c r="A6" s="197"/>
      <c r="B6" s="197"/>
      <c r="C6" s="197"/>
      <c r="D6" s="197"/>
      <c r="E6" s="197"/>
      <c r="F6" s="197"/>
      <c r="G6" s="197"/>
      <c r="H6" s="197"/>
      <c r="I6" s="197"/>
      <c r="J6" s="197"/>
    </row>
    <row r="7" spans="1:14" ht="13.5" thickTop="1">
      <c r="N7" s="199" t="s">
        <v>0</v>
      </c>
    </row>
    <row r="8" spans="1:14">
      <c r="N8" s="199" t="s">
        <v>1</v>
      </c>
    </row>
    <row r="9" spans="1:14">
      <c r="B9" s="200" t="s">
        <v>377</v>
      </c>
      <c r="C9" s="201">
        <v>2008</v>
      </c>
      <c r="D9" s="201">
        <v>2009</v>
      </c>
      <c r="E9" s="202" t="s">
        <v>378</v>
      </c>
      <c r="G9" s="200" t="s">
        <v>20</v>
      </c>
      <c r="H9" s="201">
        <v>2008</v>
      </c>
      <c r="I9" s="201">
        <v>2009</v>
      </c>
      <c r="J9" s="202" t="s">
        <v>378</v>
      </c>
      <c r="N9" s="199" t="s">
        <v>2</v>
      </c>
    </row>
    <row r="10" spans="1:14">
      <c r="B10" s="203" t="s">
        <v>17</v>
      </c>
      <c r="C10" s="204">
        <v>1621224.0870000001</v>
      </c>
      <c r="D10" s="204">
        <v>1583795.4350000001</v>
      </c>
      <c r="E10" s="19">
        <v>-2.3086661677510611E-2</v>
      </c>
      <c r="N10" s="199" t="s">
        <v>3</v>
      </c>
    </row>
    <row r="11" spans="1:14">
      <c r="B11" s="203" t="s">
        <v>12</v>
      </c>
      <c r="C11" s="204">
        <v>350184402.792</v>
      </c>
      <c r="D11" s="204">
        <v>342099813.96000004</v>
      </c>
      <c r="E11" s="19">
        <v>-2.30866616775105E-2</v>
      </c>
      <c r="G11" s="203" t="s">
        <v>32</v>
      </c>
      <c r="H11" s="204">
        <v>12605171</v>
      </c>
      <c r="I11" s="204">
        <v>13271294</v>
      </c>
      <c r="J11" s="19">
        <v>5.2845217252506904E-2</v>
      </c>
      <c r="N11" s="199" t="s">
        <v>4</v>
      </c>
    </row>
    <row r="12" spans="1:14">
      <c r="B12" s="205" t="s">
        <v>379</v>
      </c>
      <c r="C12" s="206">
        <v>287935254.30317408</v>
      </c>
      <c r="D12" s="206">
        <v>276872458.903768</v>
      </c>
      <c r="E12" s="207">
        <v>-3.8421121533654845E-2</v>
      </c>
      <c r="G12" s="205" t="s">
        <v>395</v>
      </c>
      <c r="H12" s="208">
        <v>6.0359798971168237</v>
      </c>
      <c r="I12" s="208">
        <v>6.1602839104033462</v>
      </c>
      <c r="J12" s="209">
        <v>2.0593841498030452E-2</v>
      </c>
      <c r="K12" s="210"/>
      <c r="L12" s="210"/>
      <c r="N12" s="198" t="s">
        <v>5</v>
      </c>
    </row>
    <row r="13" spans="1:14">
      <c r="B13" s="205" t="s">
        <v>381</v>
      </c>
      <c r="C13" s="206">
        <v>62249148.488825895</v>
      </c>
      <c r="D13" s="206">
        <v>65227355.05623202</v>
      </c>
      <c r="E13" s="207">
        <v>4.7843330225484593E-2</v>
      </c>
      <c r="G13" s="205" t="s">
        <v>396</v>
      </c>
      <c r="H13" s="208">
        <v>56.578097216131688</v>
      </c>
      <c r="I13" s="208">
        <v>55.488834844938559</v>
      </c>
      <c r="J13" s="209">
        <v>-1.9252368403838038E-2</v>
      </c>
      <c r="L13" s="210"/>
      <c r="N13" s="198" t="s">
        <v>6</v>
      </c>
    </row>
    <row r="14" spans="1:14">
      <c r="B14" s="203" t="s">
        <v>18</v>
      </c>
      <c r="C14" s="41">
        <v>60756.698984290546</v>
      </c>
      <c r="D14" s="41">
        <v>59014.547944441772</v>
      </c>
      <c r="E14" s="211">
        <v>-2.8674221426994051E-2</v>
      </c>
      <c r="G14" s="212"/>
      <c r="H14" s="212"/>
      <c r="I14" s="213"/>
      <c r="J14" s="212"/>
      <c r="K14" s="210"/>
      <c r="L14" s="210"/>
      <c r="N14" s="198" t="s">
        <v>7</v>
      </c>
    </row>
    <row r="15" spans="1:14">
      <c r="B15" s="203" t="s">
        <v>19</v>
      </c>
      <c r="C15" s="41">
        <v>13123446.980606759</v>
      </c>
      <c r="D15" s="41">
        <v>12747142.355999421</v>
      </c>
      <c r="E15" s="211">
        <v>-2.8674221426994273E-2</v>
      </c>
      <c r="G15" s="203" t="s">
        <v>24</v>
      </c>
      <c r="H15" s="204">
        <v>62249148.488825895</v>
      </c>
      <c r="I15" s="204">
        <v>65227355.05623202</v>
      </c>
      <c r="J15" s="19">
        <v>4.7843330225484593E-2</v>
      </c>
      <c r="K15" s="210"/>
      <c r="L15" s="210"/>
      <c r="N15" s="198" t="s">
        <v>8</v>
      </c>
    </row>
    <row r="16" spans="1:14">
      <c r="B16" s="214" t="s">
        <v>383</v>
      </c>
      <c r="C16" s="215">
        <v>22.889354817801074</v>
      </c>
      <c r="D16" s="215">
        <v>22.80904940035261</v>
      </c>
      <c r="E16" s="211">
        <v>-3.5084176940631817E-3</v>
      </c>
      <c r="F16" s="216"/>
      <c r="G16" s="203" t="s">
        <v>384</v>
      </c>
      <c r="H16" s="217">
        <v>4.9383819139641894</v>
      </c>
      <c r="I16" s="217">
        <v>4.9149205085978824</v>
      </c>
      <c r="J16" s="19">
        <v>-4.7508284646770038E-3</v>
      </c>
      <c r="N16" s="198" t="s">
        <v>9</v>
      </c>
    </row>
    <row r="17" spans="1:14">
      <c r="B17" s="214" t="s">
        <v>385</v>
      </c>
      <c r="C17" s="215">
        <v>32.136387630792747</v>
      </c>
      <c r="D17" s="215">
        <v>32.130155575969525</v>
      </c>
      <c r="E17" s="211">
        <v>-1.9392518209637721E-4</v>
      </c>
      <c r="F17" s="216"/>
      <c r="G17" s="203" t="s">
        <v>386</v>
      </c>
      <c r="H17" s="186">
        <v>29.032641361355807</v>
      </c>
      <c r="I17" s="186">
        <v>27.200873416547569</v>
      </c>
      <c r="J17" s="218">
        <v>-6.3093396222860809E-2</v>
      </c>
      <c r="N17" s="198" t="s">
        <v>10</v>
      </c>
    </row>
    <row r="18" spans="1:14">
      <c r="B18" s="214" t="s">
        <v>387</v>
      </c>
      <c r="C18" s="215">
        <v>26.989223533959105</v>
      </c>
      <c r="D18" s="215">
        <v>27.774943098609793</v>
      </c>
      <c r="E18" s="211">
        <v>2.9112344179226035E-2</v>
      </c>
      <c r="F18" s="216"/>
      <c r="G18" s="203" t="s">
        <v>376</v>
      </c>
      <c r="H18" s="41">
        <v>16</v>
      </c>
      <c r="I18" s="47">
        <v>23</v>
      </c>
      <c r="J18" s="218">
        <v>0.4375</v>
      </c>
      <c r="K18" s="210"/>
      <c r="N18" s="198" t="s">
        <v>11</v>
      </c>
    </row>
    <row r="19" spans="1:14">
      <c r="A19" s="219"/>
      <c r="B19" s="220" t="s">
        <v>388</v>
      </c>
      <c r="C19" s="236">
        <v>20.62484499224492</v>
      </c>
      <c r="D19" s="215">
        <v>20.264200551942011</v>
      </c>
      <c r="E19" s="221">
        <v>-1.7485922460920955E-2</v>
      </c>
      <c r="F19" s="216"/>
      <c r="G19" s="220" t="s">
        <v>389</v>
      </c>
      <c r="H19" s="222">
        <v>9.8690860370864941E-2</v>
      </c>
      <c r="I19" s="223">
        <v>0.14522077467662356</v>
      </c>
      <c r="J19" s="218">
        <v>0.47147136149088609</v>
      </c>
      <c r="N19" s="219"/>
    </row>
    <row r="20" spans="1:14">
      <c r="A20" s="219"/>
      <c r="B20" s="220" t="s">
        <v>390</v>
      </c>
      <c r="C20" s="236">
        <v>27.291607775448913</v>
      </c>
      <c r="D20" s="215">
        <v>27.337733689364541</v>
      </c>
      <c r="E20" s="221">
        <v>1.6901134698674714E-3</v>
      </c>
      <c r="F20" s="216"/>
      <c r="G20" s="214"/>
      <c r="H20" s="224"/>
      <c r="I20" s="224"/>
      <c r="J20" s="225"/>
    </row>
    <row r="21" spans="1:14">
      <c r="A21" s="219"/>
      <c r="B21" s="226" t="s">
        <v>391</v>
      </c>
      <c r="C21" s="227">
        <v>26.683931344186941</v>
      </c>
      <c r="D21" s="227">
        <v>26.83434674708305</v>
      </c>
      <c r="E21" s="228">
        <v>5.6369281181229969E-3</v>
      </c>
      <c r="F21" s="216"/>
      <c r="G21" s="229" t="s">
        <v>392</v>
      </c>
      <c r="H21" s="230">
        <v>0.17776105386909591</v>
      </c>
      <c r="I21" s="230">
        <v>0.19066761335292257</v>
      </c>
      <c r="J21" s="231">
        <v>1.2906559483826658</v>
      </c>
    </row>
    <row r="22" spans="1:14">
      <c r="A22" s="219"/>
      <c r="B22" s="237"/>
      <c r="C22" s="238"/>
      <c r="D22" s="238"/>
      <c r="E22" s="239"/>
      <c r="G22" s="237"/>
      <c r="H22" s="240"/>
      <c r="I22" s="240"/>
      <c r="J22" s="241"/>
    </row>
    <row r="23" spans="1:14">
      <c r="F23" s="233"/>
    </row>
    <row r="29" spans="1:14">
      <c r="A29" s="234"/>
    </row>
    <row r="30" spans="1:14">
      <c r="A30" s="234"/>
    </row>
    <row r="31" spans="1:14">
      <c r="A31" s="234"/>
    </row>
    <row r="32" spans="1:14">
      <c r="A32" s="234"/>
    </row>
    <row r="33" spans="1:10">
      <c r="A33" s="234"/>
    </row>
    <row r="34" spans="1:10">
      <c r="A34" s="234"/>
    </row>
    <row r="35" spans="1:10">
      <c r="A35" s="234"/>
    </row>
    <row r="36" spans="1:10">
      <c r="A36" s="234"/>
    </row>
    <row r="37" spans="1:10" ht="13.5" thickBot="1">
      <c r="A37" s="234"/>
      <c r="B37" s="197"/>
      <c r="C37" s="197"/>
      <c r="D37" s="197"/>
      <c r="E37" s="197"/>
      <c r="F37" s="197"/>
      <c r="G37" s="197"/>
      <c r="H37" s="197"/>
      <c r="I37" s="197"/>
      <c r="J37" s="197"/>
    </row>
    <row r="38" spans="1:10" ht="13.5" thickTop="1">
      <c r="A38" s="234"/>
    </row>
    <row r="39" spans="1:10">
      <c r="A39" s="234"/>
    </row>
  </sheetData>
  <printOptions horizontalCentered="1" verticalCentered="1"/>
  <pageMargins left="0.75" right="0.75" top="0.23" bottom="0.55000000000000004" header="0" footer="0"/>
  <pageSetup paperSize="9" scale="82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lha4">
    <tabColor indexed="11"/>
    <pageSetUpPr fitToPage="1"/>
  </sheetPr>
  <dimension ref="A1:Q51"/>
  <sheetViews>
    <sheetView showGridLines="0" zoomScaleSheetLayoutView="100" workbookViewId="0"/>
  </sheetViews>
  <sheetFormatPr defaultRowHeight="12.75"/>
  <cols>
    <col min="1" max="1" width="2.28515625" style="45" customWidth="1"/>
    <col min="2" max="2" width="16.5703125" customWidth="1"/>
    <col min="3" max="3" width="12.28515625" customWidth="1"/>
    <col min="4" max="4" width="9" customWidth="1"/>
    <col min="5" max="5" width="8.140625" customWidth="1"/>
    <col min="6" max="6" width="14.140625" customWidth="1"/>
    <col min="7" max="7" width="12.28515625" customWidth="1"/>
    <col min="8" max="8" width="11" customWidth="1"/>
    <col min="9" max="9" width="7.7109375" customWidth="1"/>
    <col min="15" max="15" width="1.7109375" customWidth="1"/>
    <col min="17" max="17" width="6.7109375" customWidth="1"/>
  </cols>
  <sheetData>
    <row r="1" spans="1:17" s="6" customFormat="1" ht="7.5" customHeight="1">
      <c r="A1" s="44"/>
      <c r="B1" s="39"/>
      <c r="C1" s="40"/>
    </row>
    <row r="2" spans="1:17" s="22" customFormat="1" ht="20.25">
      <c r="A2" s="36"/>
      <c r="B2" s="38" t="s">
        <v>65</v>
      </c>
      <c r="N2" s="33"/>
      <c r="Q2" s="15" t="s">
        <v>356</v>
      </c>
    </row>
    <row r="3" spans="1:17" s="22" customFormat="1" ht="20.25">
      <c r="A3" s="36"/>
      <c r="B3" s="37"/>
      <c r="N3" s="33"/>
      <c r="Q3" s="43"/>
    </row>
    <row r="4" spans="1:17">
      <c r="C4" s="9"/>
      <c r="D4" s="7"/>
      <c r="E4" s="7"/>
      <c r="F4" s="7"/>
    </row>
    <row r="5" spans="1:17">
      <c r="B5" s="7"/>
      <c r="C5" s="7"/>
      <c r="D5" s="12"/>
      <c r="E5" s="13"/>
      <c r="F5" s="7"/>
    </row>
    <row r="6" spans="1:17">
      <c r="B6" s="7"/>
      <c r="C6" s="7"/>
      <c r="D6" s="7"/>
      <c r="E6" s="7"/>
      <c r="F6" s="7"/>
    </row>
    <row r="7" spans="1:17" ht="13.5" thickBot="1">
      <c r="A7" s="4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3.5" thickTop="1">
      <c r="B8" s="7"/>
      <c r="C8" s="7"/>
      <c r="D8" s="7"/>
      <c r="E8" s="7"/>
      <c r="F8" s="7"/>
    </row>
    <row r="9" spans="1:17">
      <c r="B9" s="106"/>
      <c r="C9" s="107"/>
      <c r="D9" s="107"/>
      <c r="E9" s="107"/>
      <c r="F9" s="107"/>
      <c r="G9" s="107"/>
      <c r="K9" s="106"/>
      <c r="L9" s="107"/>
      <c r="M9" s="107" t="s">
        <v>49</v>
      </c>
      <c r="N9" s="107"/>
    </row>
    <row r="10" spans="1:17">
      <c r="B10" s="33"/>
      <c r="C10" s="33"/>
      <c r="D10" s="34" t="s">
        <v>17</v>
      </c>
      <c r="E10" s="34"/>
      <c r="F10" s="34" t="s">
        <v>12</v>
      </c>
      <c r="G10" s="34"/>
      <c r="K10" s="33"/>
      <c r="L10" s="34" t="s">
        <v>50</v>
      </c>
      <c r="M10" s="34"/>
      <c r="N10" s="33" t="s">
        <v>51</v>
      </c>
    </row>
    <row r="11" spans="1:17">
      <c r="B11" s="35"/>
      <c r="C11" s="35" t="s">
        <v>50</v>
      </c>
      <c r="D11" s="35" t="s">
        <v>51</v>
      </c>
      <c r="E11" s="35" t="s">
        <v>66</v>
      </c>
      <c r="F11" s="35" t="s">
        <v>50</v>
      </c>
      <c r="G11" s="35" t="s">
        <v>51</v>
      </c>
      <c r="K11" s="35"/>
      <c r="L11" s="70" t="s">
        <v>52</v>
      </c>
      <c r="M11" s="70" t="s">
        <v>234</v>
      </c>
      <c r="N11" s="70" t="s">
        <v>52</v>
      </c>
    </row>
    <row r="12" spans="1:17">
      <c r="B12" s="17" t="s">
        <v>53</v>
      </c>
      <c r="C12" s="47">
        <v>526784.65899999999</v>
      </c>
      <c r="D12" s="41">
        <v>526784.65899999999</v>
      </c>
      <c r="E12" s="48">
        <v>0.97705335360463885</v>
      </c>
      <c r="F12" s="41">
        <v>113785486.344</v>
      </c>
      <c r="G12" s="41">
        <v>113785486.344</v>
      </c>
      <c r="K12" s="17" t="s">
        <v>53</v>
      </c>
      <c r="L12" s="113">
        <v>0.1845772245917317</v>
      </c>
      <c r="M12" s="113">
        <v>0.29614078201311039</v>
      </c>
      <c r="N12" s="113">
        <v>0.1845772245917317</v>
      </c>
    </row>
    <row r="13" spans="1:17">
      <c r="B13" s="20" t="s">
        <v>55</v>
      </c>
      <c r="C13" s="47">
        <v>492145.49200000003</v>
      </c>
      <c r="D13" s="41">
        <v>1018930.1510000001</v>
      </c>
      <c r="E13" s="48">
        <v>0.97953170425080538</v>
      </c>
      <c r="F13" s="41">
        <v>106303426.272</v>
      </c>
      <c r="G13" s="41">
        <v>220088912.616</v>
      </c>
      <c r="K13" s="20" t="s">
        <v>55</v>
      </c>
      <c r="L13" s="113">
        <v>0.18476026153853772</v>
      </c>
      <c r="M13" s="113">
        <v>0.28826069061973664</v>
      </c>
      <c r="N13" s="113">
        <v>0.1846656318374606</v>
      </c>
    </row>
    <row r="14" spans="1:17">
      <c r="B14" s="17" t="s">
        <v>57</v>
      </c>
      <c r="C14" s="47">
        <v>564865.28399999999</v>
      </c>
      <c r="D14" s="41">
        <v>1583795.4350000001</v>
      </c>
      <c r="E14" s="48">
        <v>0.99458737522845497</v>
      </c>
      <c r="F14" s="41">
        <v>122010901.344</v>
      </c>
      <c r="G14" s="41">
        <v>342099813.95999998</v>
      </c>
      <c r="K14" s="17" t="s">
        <v>57</v>
      </c>
      <c r="L14" s="114">
        <v>0.20149426548587407</v>
      </c>
      <c r="M14" s="113">
        <v>0.32620471092776415</v>
      </c>
      <c r="N14" s="114">
        <v>0.19066761335292257</v>
      </c>
    </row>
    <row r="15" spans="1:17">
      <c r="B15" s="17" t="s">
        <v>59</v>
      </c>
      <c r="C15" s="47"/>
      <c r="D15" s="41"/>
      <c r="E15" s="48"/>
      <c r="F15" s="41"/>
      <c r="G15" s="41"/>
      <c r="K15" s="17" t="s">
        <v>59</v>
      </c>
      <c r="L15" s="114" t="s">
        <v>353</v>
      </c>
      <c r="M15" s="113" t="s">
        <v>353</v>
      </c>
      <c r="N15" s="114" t="s">
        <v>353</v>
      </c>
    </row>
    <row r="16" spans="1:17">
      <c r="B16" s="17" t="s">
        <v>61</v>
      </c>
      <c r="C16" s="47"/>
      <c r="D16" s="41"/>
      <c r="E16" s="48"/>
      <c r="F16" s="41"/>
      <c r="G16" s="41"/>
      <c r="K16" s="17" t="s">
        <v>61</v>
      </c>
      <c r="L16" s="113" t="s">
        <v>353</v>
      </c>
      <c r="M16" s="113" t="s">
        <v>353</v>
      </c>
      <c r="N16" s="113" t="s">
        <v>353</v>
      </c>
    </row>
    <row r="17" spans="2:17">
      <c r="B17" s="17" t="s">
        <v>63</v>
      </c>
      <c r="C17" s="47"/>
      <c r="D17" s="41"/>
      <c r="E17" s="48"/>
      <c r="F17" s="41"/>
      <c r="G17" s="41"/>
      <c r="K17" s="17" t="s">
        <v>63</v>
      </c>
      <c r="L17" s="114" t="s">
        <v>353</v>
      </c>
      <c r="M17" s="113" t="s">
        <v>353</v>
      </c>
      <c r="N17" s="114" t="s">
        <v>353</v>
      </c>
    </row>
    <row r="18" spans="2:17">
      <c r="B18" s="17" t="s">
        <v>54</v>
      </c>
      <c r="C18" s="47"/>
      <c r="D18" s="41"/>
      <c r="E18" s="48"/>
      <c r="F18" s="41"/>
      <c r="G18" s="41"/>
      <c r="K18" s="17" t="s">
        <v>54</v>
      </c>
      <c r="L18" s="114" t="s">
        <v>353</v>
      </c>
      <c r="M18" s="113" t="s">
        <v>353</v>
      </c>
      <c r="N18" s="114" t="s">
        <v>353</v>
      </c>
    </row>
    <row r="19" spans="2:17">
      <c r="B19" s="20" t="s">
        <v>56</v>
      </c>
      <c r="C19" s="47"/>
      <c r="D19" s="41"/>
      <c r="E19" s="48"/>
      <c r="F19" s="41"/>
      <c r="G19" s="41"/>
      <c r="K19" s="20" t="s">
        <v>56</v>
      </c>
      <c r="L19" s="114" t="s">
        <v>353</v>
      </c>
      <c r="M19" s="113" t="s">
        <v>353</v>
      </c>
      <c r="N19" s="114" t="s">
        <v>353</v>
      </c>
    </row>
    <row r="20" spans="2:17">
      <c r="B20" s="17" t="s">
        <v>58</v>
      </c>
      <c r="C20" s="47"/>
      <c r="D20" s="41"/>
      <c r="E20" s="48"/>
      <c r="F20" s="41"/>
      <c r="G20" s="41"/>
      <c r="I20" s="72"/>
      <c r="K20" s="17" t="s">
        <v>58</v>
      </c>
      <c r="L20" s="114" t="s">
        <v>353</v>
      </c>
      <c r="M20" s="113" t="s">
        <v>353</v>
      </c>
      <c r="N20" s="114" t="s">
        <v>353</v>
      </c>
    </row>
    <row r="21" spans="2:17">
      <c r="B21" s="17" t="s">
        <v>60</v>
      </c>
      <c r="C21" s="47"/>
      <c r="D21" s="41"/>
      <c r="E21" s="48"/>
      <c r="F21" s="41"/>
      <c r="G21" s="41"/>
      <c r="K21" s="17" t="s">
        <v>60</v>
      </c>
      <c r="L21" s="113" t="s">
        <v>353</v>
      </c>
      <c r="M21" s="113" t="s">
        <v>353</v>
      </c>
      <c r="N21" s="113" t="s">
        <v>353</v>
      </c>
    </row>
    <row r="22" spans="2:17">
      <c r="B22" s="17" t="s">
        <v>62</v>
      </c>
      <c r="C22" s="47"/>
      <c r="D22" s="41"/>
      <c r="E22" s="48"/>
      <c r="F22" s="41"/>
      <c r="G22" s="41"/>
      <c r="K22" s="17" t="s">
        <v>62</v>
      </c>
      <c r="L22" s="113" t="s">
        <v>353</v>
      </c>
      <c r="M22" s="113" t="s">
        <v>353</v>
      </c>
      <c r="N22" s="113" t="s">
        <v>353</v>
      </c>
    </row>
    <row r="23" spans="2:17">
      <c r="B23" s="53" t="s">
        <v>64</v>
      </c>
      <c r="C23" s="47"/>
      <c r="D23" s="41"/>
      <c r="E23" s="48"/>
      <c r="F23" s="41"/>
      <c r="G23" s="41"/>
      <c r="I23" s="182"/>
      <c r="K23" s="17" t="s">
        <v>64</v>
      </c>
      <c r="L23" s="113" t="s">
        <v>353</v>
      </c>
      <c r="M23" s="113" t="s">
        <v>353</v>
      </c>
      <c r="N23" s="113" t="s">
        <v>353</v>
      </c>
    </row>
    <row r="26" spans="2:17">
      <c r="C26" s="54"/>
      <c r="D26" s="54"/>
    </row>
    <row r="27" spans="2:17" ht="13.5" thickBot="1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2:17" ht="13.5" thickTop="1"/>
    <row r="32" spans="2:17">
      <c r="B32" s="106"/>
      <c r="C32" s="107"/>
      <c r="D32" s="107"/>
      <c r="E32" s="107"/>
      <c r="F32" s="107"/>
      <c r="G32" s="107"/>
      <c r="H32" s="107"/>
      <c r="I32" s="107"/>
    </row>
    <row r="33" spans="1:9">
      <c r="B33" s="33"/>
      <c r="C33" s="33"/>
      <c r="D33" s="34" t="s">
        <v>18</v>
      </c>
      <c r="E33" s="34"/>
      <c r="F33" s="34" t="s">
        <v>19</v>
      </c>
      <c r="G33" s="34"/>
      <c r="I33" s="33" t="s">
        <v>13</v>
      </c>
    </row>
    <row r="34" spans="1:9">
      <c r="B34" s="35"/>
      <c r="C34" s="35" t="s">
        <v>50</v>
      </c>
      <c r="D34" s="35" t="s">
        <v>51</v>
      </c>
      <c r="E34" s="35" t="s">
        <v>66</v>
      </c>
      <c r="F34" s="35" t="s">
        <v>50</v>
      </c>
      <c r="G34" s="35" t="s">
        <v>51</v>
      </c>
      <c r="H34" s="35" t="s">
        <v>50</v>
      </c>
      <c r="I34" s="42" t="s">
        <v>51</v>
      </c>
    </row>
    <row r="35" spans="1:9">
      <c r="A35" s="45" t="s">
        <v>0</v>
      </c>
      <c r="B35" s="17" t="s">
        <v>53</v>
      </c>
      <c r="C35" s="41">
        <v>19638.192809455719</v>
      </c>
      <c r="D35" s="41">
        <v>19638.192809455719</v>
      </c>
      <c r="E35" s="19">
        <v>0.98626106989495421</v>
      </c>
      <c r="F35" s="41">
        <v>4241849.646842435</v>
      </c>
      <c r="G35" s="41">
        <v>4241849.646842435</v>
      </c>
      <c r="H35" s="186">
        <v>26.824497758589835</v>
      </c>
      <c r="I35" s="186">
        <v>26.824497758589835</v>
      </c>
    </row>
    <row r="36" spans="1:9">
      <c r="A36" s="45" t="s">
        <v>1</v>
      </c>
      <c r="B36" s="20" t="s">
        <v>55</v>
      </c>
      <c r="C36" s="41">
        <v>18381.648362940388</v>
      </c>
      <c r="D36" s="41">
        <v>38019.841172396104</v>
      </c>
      <c r="E36" s="48">
        <v>0.98740769203752476</v>
      </c>
      <c r="F36" s="41">
        <v>3970436.0463951239</v>
      </c>
      <c r="G36" s="41">
        <v>8212285.6932375589</v>
      </c>
      <c r="H36" s="186">
        <v>26.773740977018385</v>
      </c>
      <c r="I36" s="186">
        <v>26.799095334823395</v>
      </c>
    </row>
    <row r="37" spans="1:9">
      <c r="A37" s="45" t="s">
        <v>2</v>
      </c>
      <c r="B37" s="17" t="s">
        <v>57</v>
      </c>
      <c r="C37" s="41">
        <v>20994.706772045665</v>
      </c>
      <c r="D37" s="41">
        <v>59014.547944441772</v>
      </c>
      <c r="E37" s="48">
        <v>0.99802148611295749</v>
      </c>
      <c r="F37" s="41">
        <v>4534856.6627618633</v>
      </c>
      <c r="G37" s="41">
        <v>12747142.355999421</v>
      </c>
      <c r="H37" s="186">
        <v>26.90512852278151</v>
      </c>
      <c r="I37" s="186">
        <v>26.83434674708305</v>
      </c>
    </row>
    <row r="38" spans="1:9">
      <c r="A38" s="45" t="s">
        <v>3</v>
      </c>
      <c r="B38" s="17" t="s">
        <v>59</v>
      </c>
      <c r="C38" s="41"/>
      <c r="D38" s="41"/>
      <c r="E38" s="19"/>
      <c r="F38" s="41"/>
      <c r="G38" s="41"/>
      <c r="H38" s="186" t="s">
        <v>353</v>
      </c>
      <c r="I38" s="186" t="s">
        <v>353</v>
      </c>
    </row>
    <row r="39" spans="1:9">
      <c r="A39" s="45" t="s">
        <v>4</v>
      </c>
      <c r="B39" s="17" t="s">
        <v>61</v>
      </c>
      <c r="C39" s="41"/>
      <c r="D39" s="41"/>
      <c r="E39" s="19"/>
      <c r="F39" s="41"/>
      <c r="G39" s="41"/>
      <c r="H39" s="186" t="s">
        <v>353</v>
      </c>
      <c r="I39" s="186" t="s">
        <v>353</v>
      </c>
    </row>
    <row r="40" spans="1:9">
      <c r="A40" s="45" t="s">
        <v>5</v>
      </c>
      <c r="B40" s="17" t="s">
        <v>63</v>
      </c>
      <c r="C40" s="41"/>
      <c r="D40" s="41"/>
      <c r="E40" s="19"/>
      <c r="F40" s="41"/>
      <c r="G40" s="41"/>
      <c r="H40" s="186" t="s">
        <v>353</v>
      </c>
      <c r="I40" s="186" t="s">
        <v>353</v>
      </c>
    </row>
    <row r="41" spans="1:9">
      <c r="A41" s="45" t="s">
        <v>6</v>
      </c>
      <c r="B41" s="17" t="s">
        <v>54</v>
      </c>
      <c r="C41" s="41"/>
      <c r="D41" s="41"/>
      <c r="E41" s="48"/>
      <c r="F41" s="41"/>
      <c r="G41" s="41"/>
      <c r="H41" s="186" t="s">
        <v>353</v>
      </c>
      <c r="I41" s="186" t="s">
        <v>353</v>
      </c>
    </row>
    <row r="42" spans="1:9">
      <c r="A42" s="45" t="s">
        <v>7</v>
      </c>
      <c r="B42" s="20" t="s">
        <v>56</v>
      </c>
      <c r="C42" s="41"/>
      <c r="D42" s="41"/>
      <c r="E42" s="48"/>
      <c r="F42" s="41"/>
      <c r="G42" s="41"/>
      <c r="H42" s="186" t="s">
        <v>353</v>
      </c>
      <c r="I42" s="186" t="s">
        <v>353</v>
      </c>
    </row>
    <row r="43" spans="1:9">
      <c r="A43" s="45" t="s">
        <v>8</v>
      </c>
      <c r="B43" s="17" t="s">
        <v>58</v>
      </c>
      <c r="C43" s="41"/>
      <c r="D43" s="41"/>
      <c r="E43" s="48"/>
      <c r="F43" s="41"/>
      <c r="G43" s="41"/>
      <c r="H43" s="186" t="s">
        <v>353</v>
      </c>
      <c r="I43" s="186" t="s">
        <v>353</v>
      </c>
    </row>
    <row r="44" spans="1:9">
      <c r="A44" s="45" t="s">
        <v>9</v>
      </c>
      <c r="B44" s="17" t="s">
        <v>60</v>
      </c>
      <c r="C44" s="41"/>
      <c r="D44" s="41"/>
      <c r="E44" s="48"/>
      <c r="F44" s="41"/>
      <c r="G44" s="41"/>
      <c r="H44" s="186" t="s">
        <v>353</v>
      </c>
      <c r="I44" s="186" t="s">
        <v>353</v>
      </c>
    </row>
    <row r="45" spans="1:9">
      <c r="A45" s="45" t="s">
        <v>10</v>
      </c>
      <c r="B45" s="17" t="s">
        <v>62</v>
      </c>
      <c r="C45" s="41"/>
      <c r="D45" s="41"/>
      <c r="E45" s="48"/>
      <c r="F45" s="41"/>
      <c r="G45" s="41"/>
      <c r="H45" s="186" t="s">
        <v>353</v>
      </c>
      <c r="I45" s="186" t="s">
        <v>353</v>
      </c>
    </row>
    <row r="46" spans="1:9">
      <c r="A46" s="45" t="s">
        <v>11</v>
      </c>
      <c r="B46" s="17" t="s">
        <v>64</v>
      </c>
      <c r="C46" s="41"/>
      <c r="D46" s="41"/>
      <c r="E46" s="48"/>
      <c r="F46" s="41"/>
      <c r="G46" s="41"/>
      <c r="H46" s="186" t="s">
        <v>353</v>
      </c>
      <c r="I46" s="186" t="s">
        <v>353</v>
      </c>
    </row>
    <row r="50" spans="1:17" ht="13.5" thickBot="1">
      <c r="A50" s="4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</row>
    <row r="51" spans="1:17" ht="13.5" thickTop="1"/>
  </sheetData>
  <phoneticPr fontId="2" type="noConversion"/>
  <printOptions horizontalCentered="1" verticalCentered="1"/>
  <pageMargins left="0.74803149606299213" right="0.55118110236220474" top="0.86614173228346458" bottom="0.62992125984251968" header="0.55118110236220474" footer="0"/>
  <pageSetup paperSize="9" scale="76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olha29" enableFormatConditionsCalculation="0">
    <tabColor indexed="11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22"/>
    <col min="2" max="3" width="10.140625" style="22" customWidth="1"/>
    <col min="4" max="4" width="9.140625" style="22"/>
    <col min="5" max="5" width="9.5703125" style="22" bestFit="1" customWidth="1"/>
    <col min="6" max="15" width="9.140625" style="22"/>
    <col min="16" max="16" width="8.7109375" style="22" bestFit="1" customWidth="1"/>
    <col min="17" max="16384" width="9.140625" style="22"/>
  </cols>
  <sheetData>
    <row r="2" spans="1:18" ht="20.25">
      <c r="C2" s="14" t="s">
        <v>259</v>
      </c>
      <c r="N2" s="15" t="s">
        <v>356</v>
      </c>
      <c r="P2" s="33"/>
      <c r="Q2" s="33"/>
      <c r="R2" s="33"/>
    </row>
    <row r="3" spans="1:18">
      <c r="P3" s="33"/>
      <c r="Q3" s="33"/>
      <c r="R3" s="33"/>
    </row>
    <row r="4" spans="1:18" ht="13.5" thickBot="1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3"/>
      <c r="R4" s="33"/>
    </row>
    <row r="5" spans="1:18" ht="13.5" thickTop="1">
      <c r="Q5" s="33"/>
      <c r="R5" s="33"/>
    </row>
    <row r="7" spans="1:18">
      <c r="A7" s="36"/>
      <c r="B7" s="108" t="s">
        <v>261</v>
      </c>
      <c r="C7" s="107"/>
      <c r="D7" s="107"/>
      <c r="E7" s="107"/>
      <c r="G7" s="108" t="s">
        <v>265</v>
      </c>
      <c r="H7" s="107"/>
      <c r="I7" s="107"/>
      <c r="J7" s="107"/>
      <c r="L7" s="108" t="s">
        <v>262</v>
      </c>
      <c r="M7" s="108"/>
      <c r="N7" s="107"/>
      <c r="O7" s="107"/>
      <c r="P7" s="107"/>
    </row>
    <row r="8" spans="1:18">
      <c r="A8" s="36"/>
      <c r="B8" s="71"/>
      <c r="C8" s="71" t="s">
        <v>256</v>
      </c>
      <c r="D8" s="71"/>
      <c r="E8" s="35" t="s">
        <v>255</v>
      </c>
      <c r="G8" s="71"/>
      <c r="H8" s="71" t="s">
        <v>256</v>
      </c>
      <c r="I8" s="71"/>
      <c r="J8" s="35" t="s">
        <v>255</v>
      </c>
      <c r="L8" s="82"/>
      <c r="M8" s="82" t="s">
        <v>256</v>
      </c>
      <c r="N8" s="82"/>
      <c r="O8" s="70" t="s">
        <v>257</v>
      </c>
      <c r="P8" s="35" t="s">
        <v>255</v>
      </c>
    </row>
    <row r="9" spans="1:18">
      <c r="A9" s="36">
        <v>1</v>
      </c>
      <c r="B9" s="73"/>
      <c r="C9" s="73"/>
      <c r="D9" s="90" t="s">
        <v>357</v>
      </c>
      <c r="E9" s="91">
        <v>0.34295513886536905</v>
      </c>
      <c r="F9" s="92"/>
      <c r="G9" s="93"/>
      <c r="H9" s="93"/>
      <c r="I9" s="90" t="s">
        <v>358</v>
      </c>
      <c r="J9" s="91">
        <v>8.1137838869797634E-3</v>
      </c>
      <c r="K9" s="92"/>
      <c r="L9" s="94"/>
      <c r="M9" s="94"/>
      <c r="N9" s="90" t="s">
        <v>210</v>
      </c>
      <c r="O9" s="95" t="s">
        <v>238</v>
      </c>
      <c r="P9" s="91">
        <v>0.79120004365640584</v>
      </c>
    </row>
    <row r="10" spans="1:18">
      <c r="A10" s="36">
        <f t="shared" ref="A10:A18" si="0">+A9+1</f>
        <v>2</v>
      </c>
      <c r="B10" s="73"/>
      <c r="C10" s="73"/>
      <c r="D10" s="90" t="s">
        <v>359</v>
      </c>
      <c r="E10" s="91">
        <v>0.34219368509507131</v>
      </c>
      <c r="F10" s="92"/>
      <c r="G10" s="93"/>
      <c r="H10" s="93"/>
      <c r="I10" s="90" t="s">
        <v>151</v>
      </c>
      <c r="J10" s="91">
        <v>1.3832980731008675E-2</v>
      </c>
      <c r="K10" s="92"/>
      <c r="L10" s="94"/>
      <c r="M10" s="94"/>
      <c r="N10" s="90" t="s">
        <v>360</v>
      </c>
      <c r="O10" s="95" t="s">
        <v>237</v>
      </c>
      <c r="P10" s="91">
        <v>0.74454930219631188</v>
      </c>
    </row>
    <row r="11" spans="1:18">
      <c r="A11" s="36">
        <f t="shared" si="0"/>
        <v>3</v>
      </c>
      <c r="B11" s="73"/>
      <c r="C11" s="73"/>
      <c r="D11" s="90" t="s">
        <v>361</v>
      </c>
      <c r="E11" s="91">
        <v>0.32605750294981251</v>
      </c>
      <c r="F11" s="92"/>
      <c r="G11" s="93"/>
      <c r="H11" s="93"/>
      <c r="I11" s="90" t="s">
        <v>362</v>
      </c>
      <c r="J11" s="91">
        <v>3.7033837027185969E-2</v>
      </c>
      <c r="K11" s="92"/>
      <c r="L11" s="115"/>
      <c r="M11" s="115"/>
      <c r="N11" s="116" t="s">
        <v>363</v>
      </c>
      <c r="O11" s="117" t="s">
        <v>238</v>
      </c>
      <c r="P11" s="118">
        <v>0.74235964540175858</v>
      </c>
    </row>
    <row r="12" spans="1:18">
      <c r="A12" s="36">
        <f t="shared" si="0"/>
        <v>4</v>
      </c>
      <c r="B12" s="73"/>
      <c r="C12" s="73"/>
      <c r="D12" s="90" t="s">
        <v>364</v>
      </c>
      <c r="E12" s="91">
        <v>0.32397538570742168</v>
      </c>
      <c r="F12" s="92"/>
      <c r="G12" s="93"/>
      <c r="H12" s="93"/>
      <c r="I12" s="90" t="s">
        <v>328</v>
      </c>
      <c r="J12" s="91">
        <v>3.9135886059793616E-2</v>
      </c>
      <c r="K12" s="92"/>
      <c r="L12" s="115"/>
      <c r="M12" s="115"/>
      <c r="N12" s="116" t="s">
        <v>207</v>
      </c>
      <c r="O12" s="117" t="s">
        <v>238</v>
      </c>
      <c r="P12" s="118">
        <v>0.72646057073609582</v>
      </c>
    </row>
    <row r="13" spans="1:18">
      <c r="A13" s="36">
        <f t="shared" si="0"/>
        <v>5</v>
      </c>
      <c r="B13" s="73"/>
      <c r="C13" s="73"/>
      <c r="D13" s="90" t="s">
        <v>101</v>
      </c>
      <c r="E13" s="91">
        <v>0.31263797139958904</v>
      </c>
      <c r="F13" s="92"/>
      <c r="G13" s="93"/>
      <c r="H13" s="93"/>
      <c r="I13" s="90" t="s">
        <v>148</v>
      </c>
      <c r="J13" s="91">
        <v>4.0440571641940294E-2</v>
      </c>
      <c r="K13" s="92"/>
      <c r="L13" s="115"/>
      <c r="M13" s="115"/>
      <c r="N13" s="116" t="s">
        <v>204</v>
      </c>
      <c r="O13" s="117" t="s">
        <v>238</v>
      </c>
      <c r="P13" s="118">
        <v>0.71034719740776542</v>
      </c>
    </row>
    <row r="14" spans="1:18">
      <c r="A14" s="36">
        <f t="shared" si="0"/>
        <v>6</v>
      </c>
      <c r="B14" s="73"/>
      <c r="C14" s="73"/>
      <c r="D14" s="90" t="s">
        <v>363</v>
      </c>
      <c r="E14" s="91">
        <v>0.30627815839274836</v>
      </c>
      <c r="F14" s="92"/>
      <c r="G14" s="93"/>
      <c r="H14" s="93"/>
      <c r="I14" s="90" t="s">
        <v>365</v>
      </c>
      <c r="J14" s="91">
        <v>5.4711066821325934E-2</v>
      </c>
      <c r="K14" s="92"/>
      <c r="L14" s="115"/>
      <c r="M14" s="115"/>
      <c r="N14" s="116" t="s">
        <v>364</v>
      </c>
      <c r="O14" s="117" t="s">
        <v>238</v>
      </c>
      <c r="P14" s="118">
        <v>0.69715493552229946</v>
      </c>
    </row>
    <row r="15" spans="1:18">
      <c r="A15" s="36">
        <f t="shared" si="0"/>
        <v>7</v>
      </c>
      <c r="B15" s="73"/>
      <c r="C15" s="73"/>
      <c r="D15" s="90" t="s">
        <v>104</v>
      </c>
      <c r="E15" s="91">
        <v>0.3017452888665324</v>
      </c>
      <c r="F15" s="92"/>
      <c r="G15" s="93"/>
      <c r="H15" s="93"/>
      <c r="I15" s="90" t="s">
        <v>366</v>
      </c>
      <c r="J15" s="91">
        <v>6.4367905351486579E-2</v>
      </c>
      <c r="K15" s="92"/>
      <c r="L15" s="94"/>
      <c r="M15" s="94"/>
      <c r="N15" s="90" t="s">
        <v>367</v>
      </c>
      <c r="O15" s="95" t="s">
        <v>237</v>
      </c>
      <c r="P15" s="91">
        <v>0.67728204539330827</v>
      </c>
    </row>
    <row r="16" spans="1:18">
      <c r="A16" s="36">
        <f t="shared" si="0"/>
        <v>8</v>
      </c>
      <c r="B16" s="73"/>
      <c r="C16" s="73"/>
      <c r="D16" s="90" t="s">
        <v>368</v>
      </c>
      <c r="E16" s="91">
        <v>0.29618731063328069</v>
      </c>
      <c r="F16" s="92"/>
      <c r="G16" s="93"/>
      <c r="H16" s="93"/>
      <c r="I16" s="90" t="s">
        <v>369</v>
      </c>
      <c r="J16" s="91">
        <v>6.4538466581339729E-2</v>
      </c>
      <c r="K16" s="92"/>
      <c r="L16" s="94"/>
      <c r="M16" s="94"/>
      <c r="N16" s="90" t="s">
        <v>368</v>
      </c>
      <c r="O16" s="95" t="s">
        <v>238</v>
      </c>
      <c r="P16" s="91">
        <v>0.65050561637524784</v>
      </c>
    </row>
    <row r="17" spans="1:16">
      <c r="A17" s="36">
        <f t="shared" si="0"/>
        <v>9</v>
      </c>
      <c r="B17" s="73"/>
      <c r="C17" s="73"/>
      <c r="D17" s="90" t="s">
        <v>370</v>
      </c>
      <c r="E17" s="91">
        <v>0.29501917844436409</v>
      </c>
      <c r="F17" s="92"/>
      <c r="G17" s="93"/>
      <c r="H17" s="93"/>
      <c r="I17" s="90" t="s">
        <v>371</v>
      </c>
      <c r="J17" s="91">
        <v>6.6881177365048353E-2</v>
      </c>
      <c r="K17" s="92"/>
      <c r="L17" s="94"/>
      <c r="M17" s="94"/>
      <c r="N17" s="90" t="s">
        <v>372</v>
      </c>
      <c r="O17" s="95" t="s">
        <v>237</v>
      </c>
      <c r="P17" s="91">
        <v>0.63331714624109836</v>
      </c>
    </row>
    <row r="18" spans="1:16">
      <c r="A18" s="36">
        <f t="shared" si="0"/>
        <v>10</v>
      </c>
      <c r="B18" s="73"/>
      <c r="C18" s="73"/>
      <c r="D18" s="90" t="s">
        <v>210</v>
      </c>
      <c r="E18" s="91">
        <v>0.28779461547539253</v>
      </c>
      <c r="F18" s="92"/>
      <c r="G18" s="93"/>
      <c r="H18" s="93"/>
      <c r="I18" s="90" t="s">
        <v>373</v>
      </c>
      <c r="J18" s="91">
        <v>6.8496108268835496E-2</v>
      </c>
      <c r="K18" s="92"/>
      <c r="L18" s="94"/>
      <c r="M18" s="94"/>
      <c r="N18" s="90" t="s">
        <v>374</v>
      </c>
      <c r="O18" s="95" t="s">
        <v>237</v>
      </c>
      <c r="P18" s="91">
        <v>0.60824724007632403</v>
      </c>
    </row>
    <row r="19" spans="1:16">
      <c r="B19" s="36"/>
      <c r="C19" s="74"/>
      <c r="D19" s="74"/>
      <c r="E19" s="75"/>
      <c r="F19" s="62"/>
      <c r="J19" s="76"/>
      <c r="K19" s="76"/>
      <c r="L19" s="75"/>
      <c r="M19" s="77"/>
      <c r="N19" s="62"/>
    </row>
    <row r="21" spans="1:16">
      <c r="C21" s="108" t="s">
        <v>254</v>
      </c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</row>
    <row r="22" spans="1:16">
      <c r="C22" s="35"/>
      <c r="D22" s="35" t="s">
        <v>53</v>
      </c>
      <c r="E22" s="35" t="s">
        <v>55</v>
      </c>
      <c r="F22" s="35" t="s">
        <v>57</v>
      </c>
      <c r="G22" s="35" t="s">
        <v>59</v>
      </c>
      <c r="H22" s="35" t="s">
        <v>61</v>
      </c>
      <c r="I22" s="35" t="s">
        <v>63</v>
      </c>
      <c r="J22" s="35" t="s">
        <v>54</v>
      </c>
      <c r="K22" s="35" t="s">
        <v>56</v>
      </c>
      <c r="L22" s="35" t="s">
        <v>58</v>
      </c>
      <c r="M22" s="35" t="s">
        <v>60</v>
      </c>
      <c r="N22" s="35" t="s">
        <v>62</v>
      </c>
      <c r="O22" s="35" t="s">
        <v>64</v>
      </c>
    </row>
    <row r="23" spans="1:16">
      <c r="C23" s="17" t="s">
        <v>235</v>
      </c>
      <c r="D23" s="69">
        <v>7.2035086193777256E-2</v>
      </c>
      <c r="E23" s="69">
        <v>6.2622254715687609E-2</v>
      </c>
      <c r="F23" s="69">
        <v>6.4540229383041811E-2</v>
      </c>
      <c r="G23" s="69"/>
      <c r="H23" s="69"/>
      <c r="I23" s="69"/>
      <c r="J23" s="69"/>
      <c r="K23" s="69"/>
      <c r="L23" s="69"/>
      <c r="M23" s="69"/>
      <c r="N23" s="69"/>
      <c r="O23" s="69"/>
      <c r="P23" s="184"/>
    </row>
    <row r="24" spans="1:16">
      <c r="C24" s="17" t="s">
        <v>236</v>
      </c>
      <c r="D24" s="69">
        <v>8.422446137105713E-2</v>
      </c>
      <c r="E24" s="69">
        <v>8.3072286701323883E-2</v>
      </c>
      <c r="F24" s="69">
        <v>9.5563076798478558E-2</v>
      </c>
      <c r="G24" s="69"/>
      <c r="H24" s="69"/>
      <c r="I24" s="69"/>
      <c r="J24" s="69"/>
      <c r="K24" s="69"/>
      <c r="L24" s="69"/>
      <c r="M24" s="69"/>
      <c r="N24" s="69"/>
      <c r="O24" s="69"/>
      <c r="P24" s="184"/>
    </row>
    <row r="25" spans="1:16">
      <c r="C25" s="17" t="s">
        <v>237</v>
      </c>
      <c r="D25" s="69">
        <v>0.22524036986151633</v>
      </c>
      <c r="E25" s="69">
        <v>0.21174915832428612</v>
      </c>
      <c r="F25" s="69">
        <v>0.25480773121540046</v>
      </c>
      <c r="G25" s="69"/>
      <c r="H25" s="69"/>
      <c r="I25" s="69"/>
      <c r="J25" s="69"/>
      <c r="K25" s="69"/>
      <c r="L25" s="69"/>
      <c r="M25" s="69"/>
      <c r="N25" s="69"/>
      <c r="O25" s="69"/>
      <c r="P25" s="184"/>
    </row>
    <row r="26" spans="1:16">
      <c r="C26" s="17" t="s">
        <v>238</v>
      </c>
      <c r="D26" s="69">
        <v>0.29614078201311039</v>
      </c>
      <c r="E26" s="69">
        <v>0.28826069061973664</v>
      </c>
      <c r="F26" s="69">
        <v>0.32620471092776415</v>
      </c>
      <c r="G26" s="69"/>
      <c r="H26" s="69"/>
      <c r="I26" s="69"/>
      <c r="J26" s="69"/>
      <c r="K26" s="69"/>
      <c r="L26" s="69"/>
      <c r="M26" s="69"/>
      <c r="N26" s="69"/>
      <c r="O26" s="69"/>
      <c r="P26" s="184"/>
    </row>
    <row r="27" spans="1:16">
      <c r="C27" s="17" t="s">
        <v>239</v>
      </c>
      <c r="D27" s="69">
        <v>0.18377798623489258</v>
      </c>
      <c r="E27" s="69">
        <v>0.18341182161804323</v>
      </c>
      <c r="F27" s="69">
        <v>0.20510678767171284</v>
      </c>
      <c r="G27" s="69"/>
      <c r="H27" s="69"/>
      <c r="I27" s="69"/>
      <c r="J27" s="69"/>
      <c r="K27" s="69"/>
      <c r="L27" s="69"/>
      <c r="M27" s="69"/>
      <c r="N27" s="69"/>
      <c r="O27" s="69"/>
      <c r="P27" s="184"/>
    </row>
    <row r="28" spans="1:16">
      <c r="C28" s="17" t="s">
        <v>240</v>
      </c>
      <c r="D28" s="69">
        <v>0.13874336682844032</v>
      </c>
      <c r="E28" s="69">
        <v>0.13871914110828318</v>
      </c>
      <c r="F28" s="69">
        <v>0.15771000707210511</v>
      </c>
      <c r="G28" s="69"/>
      <c r="H28" s="69"/>
      <c r="I28" s="69"/>
      <c r="J28" s="69"/>
      <c r="K28" s="69"/>
      <c r="L28" s="69"/>
      <c r="M28" s="69"/>
      <c r="N28" s="69"/>
      <c r="O28" s="69"/>
      <c r="P28" s="184"/>
    </row>
    <row r="29" spans="1:16">
      <c r="C29" s="17" t="s">
        <v>241</v>
      </c>
      <c r="D29" s="69">
        <v>0.1456667923683003</v>
      </c>
      <c r="E29" s="69">
        <v>0.146003536741099</v>
      </c>
      <c r="F29" s="69">
        <v>0.15744514708664617</v>
      </c>
      <c r="G29" s="69"/>
      <c r="H29" s="69"/>
      <c r="I29" s="69"/>
      <c r="J29" s="69"/>
      <c r="K29" s="69"/>
      <c r="L29" s="69"/>
      <c r="M29" s="69"/>
      <c r="N29" s="69"/>
      <c r="O29" s="69"/>
      <c r="P29" s="184"/>
    </row>
    <row r="30" spans="1:16">
      <c r="C30" s="17" t="s">
        <v>242</v>
      </c>
      <c r="D30" s="69">
        <v>0.18510843255000939</v>
      </c>
      <c r="E30" s="69">
        <v>0.18257166884760495</v>
      </c>
      <c r="F30" s="69">
        <v>0.19639909541287856</v>
      </c>
      <c r="G30" s="69"/>
      <c r="H30" s="69"/>
      <c r="I30" s="69"/>
      <c r="J30" s="69"/>
      <c r="K30" s="69"/>
      <c r="L30" s="69"/>
      <c r="M30" s="69"/>
      <c r="N30" s="69"/>
      <c r="O30" s="69"/>
      <c r="P30" s="184"/>
    </row>
    <row r="31" spans="1:16">
      <c r="C31" s="17" t="s">
        <v>243</v>
      </c>
      <c r="D31" s="69">
        <v>0.23133749396454617</v>
      </c>
      <c r="E31" s="69">
        <v>0.22575706278951441</v>
      </c>
      <c r="F31" s="69">
        <v>0.24102533335155812</v>
      </c>
      <c r="G31" s="69"/>
      <c r="H31" s="69"/>
      <c r="I31" s="69"/>
      <c r="J31" s="69"/>
      <c r="K31" s="69"/>
      <c r="L31" s="69"/>
      <c r="M31" s="69"/>
      <c r="N31" s="69"/>
      <c r="O31" s="69"/>
      <c r="P31" s="184"/>
    </row>
    <row r="32" spans="1:16">
      <c r="C32" s="17" t="s">
        <v>244</v>
      </c>
      <c r="D32" s="69">
        <v>0.22240071354993032</v>
      </c>
      <c r="E32" s="69">
        <v>0.22867216934006271</v>
      </c>
      <c r="F32" s="69">
        <v>0.22340940132088571</v>
      </c>
      <c r="G32" s="69"/>
      <c r="H32" s="69"/>
      <c r="I32" s="69"/>
      <c r="J32" s="69"/>
      <c r="K32" s="69"/>
      <c r="L32" s="69"/>
      <c r="M32" s="69"/>
      <c r="N32" s="69"/>
      <c r="O32" s="69"/>
      <c r="P32" s="184"/>
    </row>
    <row r="33" spans="2:18">
      <c r="C33" s="17" t="s">
        <v>245</v>
      </c>
      <c r="D33" s="69">
        <v>0.20716100431841669</v>
      </c>
      <c r="E33" s="69">
        <v>0.21127696853014913</v>
      </c>
      <c r="F33" s="69">
        <v>0.21176787307346834</v>
      </c>
      <c r="G33" s="69"/>
      <c r="H33" s="69"/>
      <c r="I33" s="69"/>
      <c r="J33" s="69"/>
      <c r="K33" s="69"/>
      <c r="L33" s="69"/>
      <c r="M33" s="69"/>
      <c r="N33" s="69"/>
      <c r="O33" s="69"/>
      <c r="P33" s="184"/>
    </row>
    <row r="34" spans="2:18">
      <c r="C34" s="17" t="s">
        <v>246</v>
      </c>
      <c r="D34" s="69">
        <v>0.21387073415491598</v>
      </c>
      <c r="E34" s="69">
        <v>0.21168265407224926</v>
      </c>
      <c r="F34" s="69">
        <v>0.22755705981866778</v>
      </c>
      <c r="G34" s="69"/>
      <c r="H34" s="69"/>
      <c r="I34" s="69"/>
      <c r="J34" s="69"/>
      <c r="K34" s="69"/>
      <c r="L34" s="69"/>
      <c r="M34" s="69"/>
      <c r="N34" s="69"/>
      <c r="O34" s="69"/>
      <c r="P34" s="184"/>
    </row>
    <row r="35" spans="2:18">
      <c r="B35" s="36"/>
      <c r="C35" s="17" t="s">
        <v>247</v>
      </c>
      <c r="D35" s="69">
        <v>0.28614209620146774</v>
      </c>
      <c r="E35" s="69">
        <v>0.28283173167420178</v>
      </c>
      <c r="F35" s="69">
        <v>0.29790783754769351</v>
      </c>
      <c r="G35" s="69"/>
      <c r="H35" s="69"/>
      <c r="I35" s="69"/>
      <c r="J35" s="69"/>
      <c r="K35" s="69"/>
      <c r="L35" s="69"/>
      <c r="M35" s="69"/>
      <c r="N35" s="69"/>
      <c r="O35" s="69"/>
      <c r="P35" s="184"/>
    </row>
    <row r="36" spans="2:18">
      <c r="B36" s="36"/>
      <c r="C36" s="17" t="s">
        <v>248</v>
      </c>
      <c r="D36" s="69">
        <v>0.28085707173263164</v>
      </c>
      <c r="E36" s="69">
        <v>0.28500354502657449</v>
      </c>
      <c r="F36" s="69">
        <v>0.30168430704323906</v>
      </c>
      <c r="G36" s="69"/>
      <c r="H36" s="69"/>
      <c r="I36" s="69"/>
      <c r="J36" s="69"/>
      <c r="K36" s="69"/>
      <c r="L36" s="69"/>
      <c r="M36" s="69"/>
      <c r="N36" s="69"/>
      <c r="O36" s="69"/>
      <c r="P36" s="184"/>
    </row>
    <row r="37" spans="2:18">
      <c r="B37" s="36"/>
      <c r="C37" s="17" t="s">
        <v>249</v>
      </c>
      <c r="D37" s="69">
        <v>0.1751078517962612</v>
      </c>
      <c r="E37" s="69">
        <v>0.1754458919760998</v>
      </c>
      <c r="F37" s="69">
        <v>0.1969731512601591</v>
      </c>
      <c r="G37" s="69"/>
      <c r="H37" s="69"/>
      <c r="I37" s="69"/>
      <c r="J37" s="69"/>
      <c r="K37" s="69"/>
      <c r="L37" s="69"/>
      <c r="M37" s="69"/>
      <c r="N37" s="69"/>
      <c r="O37" s="69"/>
      <c r="P37" s="184"/>
    </row>
    <row r="38" spans="2:18">
      <c r="B38" s="36"/>
      <c r="C38" s="17" t="s">
        <v>250</v>
      </c>
      <c r="D38" s="69">
        <v>9.6683088578924575E-2</v>
      </c>
      <c r="E38" s="69">
        <v>9.6018568283909728E-2</v>
      </c>
      <c r="F38" s="69">
        <v>0.10586590830454186</v>
      </c>
      <c r="G38" s="69"/>
      <c r="H38" s="69"/>
      <c r="I38" s="69"/>
      <c r="J38" s="69"/>
      <c r="K38" s="69"/>
      <c r="L38" s="69"/>
      <c r="M38" s="69"/>
      <c r="N38" s="69"/>
      <c r="O38" s="69"/>
      <c r="P38" s="184"/>
    </row>
    <row r="39" spans="2:18">
      <c r="B39" s="36"/>
      <c r="C39" s="17" t="s">
        <v>251</v>
      </c>
      <c r="D39" s="69">
        <v>6.420258594348173E-2</v>
      </c>
      <c r="E39" s="69">
        <v>8.0779991157392525E-2</v>
      </c>
      <c r="F39" s="69">
        <v>8.1941804600043855E-2</v>
      </c>
      <c r="G39" s="69"/>
      <c r="H39" s="69"/>
      <c r="I39" s="69"/>
      <c r="J39" s="69"/>
      <c r="K39" s="69"/>
      <c r="L39" s="69"/>
      <c r="M39" s="69"/>
      <c r="N39" s="69"/>
      <c r="O39" s="69"/>
      <c r="P39" s="184"/>
    </row>
    <row r="40" spans="2:18">
      <c r="B40" s="36"/>
      <c r="C40" s="17" t="s">
        <v>252</v>
      </c>
      <c r="D40" s="69">
        <v>9.4847848872225887E-2</v>
      </c>
      <c r="E40" s="69">
        <v>9.7214517454516786E-2</v>
      </c>
      <c r="F40" s="69">
        <v>0.11362087967349736</v>
      </c>
      <c r="G40" s="69"/>
      <c r="H40" s="69"/>
      <c r="I40" s="69"/>
      <c r="J40" s="69"/>
      <c r="K40" s="69"/>
      <c r="L40" s="69"/>
      <c r="M40" s="69"/>
      <c r="N40" s="69"/>
      <c r="O40" s="69"/>
      <c r="P40" s="184"/>
    </row>
    <row r="41" spans="2:18">
      <c r="B41" s="36"/>
      <c r="C41" s="17" t="s">
        <v>253</v>
      </c>
      <c r="D41" s="69">
        <v>7.2434144981437881E-2</v>
      </c>
      <c r="E41" s="69">
        <v>8.1157609497065727E-2</v>
      </c>
      <c r="F41" s="69">
        <v>9.0462904094313873E-2</v>
      </c>
      <c r="G41" s="69"/>
      <c r="H41" s="69"/>
      <c r="I41" s="69"/>
      <c r="J41" s="69"/>
      <c r="K41" s="69"/>
      <c r="L41" s="69"/>
      <c r="M41" s="69"/>
      <c r="N41" s="69"/>
      <c r="O41" s="69"/>
      <c r="P41" s="184"/>
    </row>
    <row r="42" spans="2:18">
      <c r="B42" s="36"/>
      <c r="P42" s="185"/>
    </row>
    <row r="43" spans="2:18">
      <c r="B43" s="36"/>
      <c r="C43" s="107" t="s">
        <v>74</v>
      </c>
      <c r="D43" s="109">
        <v>0.1845772245917317</v>
      </c>
      <c r="E43" s="109">
        <v>0.18476026153853772</v>
      </c>
      <c r="F43" s="109">
        <v>0.20149426548587407</v>
      </c>
      <c r="G43" s="109" t="s">
        <v>353</v>
      </c>
      <c r="H43" s="109" t="s">
        <v>353</v>
      </c>
      <c r="I43" s="109" t="s">
        <v>353</v>
      </c>
      <c r="J43" s="109" t="s">
        <v>353</v>
      </c>
      <c r="K43" s="109" t="s">
        <v>353</v>
      </c>
      <c r="L43" s="109" t="s">
        <v>353</v>
      </c>
      <c r="M43" s="109" t="s">
        <v>353</v>
      </c>
      <c r="N43" s="109" t="s">
        <v>353</v>
      </c>
      <c r="O43" s="109" t="s">
        <v>353</v>
      </c>
    </row>
    <row r="44" spans="2:18">
      <c r="B44" s="36"/>
      <c r="J44" s="62"/>
      <c r="M44" s="63"/>
      <c r="N44" s="63"/>
      <c r="O44" s="63"/>
      <c r="P44" s="63"/>
      <c r="Q44" s="63"/>
      <c r="R44" s="63"/>
    </row>
    <row r="45" spans="2:18">
      <c r="B45" s="36"/>
      <c r="D45" s="105"/>
      <c r="M45" s="63"/>
      <c r="N45" s="63"/>
      <c r="O45" s="63"/>
      <c r="P45" s="63"/>
      <c r="Q45" s="63"/>
      <c r="R45" s="63"/>
    </row>
  </sheetData>
  <autoFilter ref="C22:O41"/>
  <phoneticPr fontId="2" type="noConversion"/>
  <printOptions horizontalCentered="1" verticalCentered="1"/>
  <pageMargins left="0.75" right="0.75" top="0.23" bottom="0.55000000000000004" header="0" footer="0"/>
  <pageSetup paperSize="9" scale="96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B5:Q96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5" spans="2:17" ht="20.25">
      <c r="D5" s="14" t="s">
        <v>77</v>
      </c>
      <c r="M5" s="15" t="str">
        <f>+'Validações Mensal'!L2</f>
        <v>Março de 2009</v>
      </c>
    </row>
    <row r="7" spans="2:17">
      <c r="B7" s="22"/>
      <c r="D7" s="188" t="s">
        <v>233</v>
      </c>
      <c r="E7" s="189"/>
      <c r="F7" s="189"/>
      <c r="G7" s="66"/>
      <c r="H7" s="66"/>
      <c r="I7" s="66"/>
      <c r="J7" s="66"/>
      <c r="K7" s="66"/>
      <c r="L7" s="66"/>
      <c r="M7" s="66"/>
    </row>
    <row r="8" spans="2:17">
      <c r="B8" s="22"/>
      <c r="D8" s="55"/>
      <c r="E8" s="64" t="s">
        <v>81</v>
      </c>
      <c r="F8" s="35" t="s">
        <v>82</v>
      </c>
      <c r="G8" s="57" t="s">
        <v>83</v>
      </c>
      <c r="H8" s="35" t="s">
        <v>82</v>
      </c>
      <c r="I8" s="57" t="s">
        <v>83</v>
      </c>
      <c r="J8" s="80" t="s">
        <v>260</v>
      </c>
      <c r="K8" s="35"/>
      <c r="L8" s="35" t="s">
        <v>16</v>
      </c>
      <c r="M8" s="57" t="s">
        <v>83</v>
      </c>
    </row>
    <row r="9" spans="2:17">
      <c r="B9" s="22"/>
      <c r="D9" s="100" t="s">
        <v>321</v>
      </c>
      <c r="E9" s="99">
        <f>+SUM(E18:E30,E32:E40)</f>
        <v>15649</v>
      </c>
      <c r="F9" s="98">
        <f>+SUM(F18:F30,F32:F40)+SUM($M$19:$M$39)</f>
        <v>41.165486893700489</v>
      </c>
      <c r="G9" s="61">
        <f t="shared" ref="G9:G14" si="0">+$E9/1000/F9*60</f>
        <v>22.808912777457881</v>
      </c>
      <c r="H9" s="98">
        <f>+SUM(H18:H30,H32:H40)+SUM($M$19:$M$39)</f>
        <v>41.341580490210745</v>
      </c>
      <c r="I9" s="61">
        <f t="shared" ref="I9:I14" si="1">+$E9/1000/H9*60</f>
        <v>22.711758691043055</v>
      </c>
      <c r="J9" s="81">
        <f>+G9/I9-1</f>
        <v>4.2776998354223661E-3</v>
      </c>
      <c r="L9" s="60">
        <f t="shared" ref="L9:L14" si="2">+AVERAGE(F9,H9)</f>
        <v>41.253533691955617</v>
      </c>
      <c r="M9" s="61">
        <f t="shared" ref="M9:M14" si="3">+$E9/1000/L9*60</f>
        <v>22.760232056995687</v>
      </c>
    </row>
    <row r="10" spans="2:17">
      <c r="D10" s="100" t="s">
        <v>322</v>
      </c>
      <c r="E10" s="99">
        <f>+SUM(E18:E30,E42:E46,E48:E63)</f>
        <v>33617</v>
      </c>
      <c r="F10" s="98">
        <f>+SUM(F18:F30,F42:F46,F48:F63)+SUM($M$19:$M$30,$M$41:$M$61)</f>
        <v>62.088468251669319</v>
      </c>
      <c r="G10" s="61">
        <f t="shared" si="0"/>
        <v>32.486225812887085</v>
      </c>
      <c r="H10" s="98">
        <f>+SUM(H18:H30,H42:H46,H48:H63)+SUM($M$19:$M$30,$M$41:$M$61)</f>
        <v>62.785359538611424</v>
      </c>
      <c r="I10" s="61">
        <f t="shared" si="1"/>
        <v>32.125642264731844</v>
      </c>
      <c r="J10" s="81">
        <f>+G10/I10-1</f>
        <v>1.1224166202930652E-2</v>
      </c>
      <c r="L10" s="60">
        <f t="shared" si="2"/>
        <v>62.436913895140371</v>
      </c>
      <c r="M10" s="61">
        <f t="shared" si="3"/>
        <v>32.304927873076537</v>
      </c>
    </row>
    <row r="11" spans="2:17">
      <c r="D11" s="100" t="s">
        <v>339</v>
      </c>
      <c r="E11" s="99">
        <f>+SUM(E18:E30,E65:E75)</f>
        <v>20799</v>
      </c>
      <c r="F11" s="98">
        <f>+SUM(F18:F30,F65:F75)+SUM($M$19:$M$30,$M$63:$M$69,$M$71:$M$73)+AVERAGE($M$63:$M$69,$M$71:$M$73)</f>
        <v>44.728630990030616</v>
      </c>
      <c r="G11" s="67">
        <f t="shared" si="0"/>
        <v>27.900250295569037</v>
      </c>
      <c r="H11" s="98">
        <f>+SUM(H18:H30,H65:H75)+SUM($M$19:$M$30,$M$63:$M$69,$M$71:$M$73)+AVERAGE($M$63:$M$69,$M$71:$M$73)</f>
        <v>45.12081813616016</v>
      </c>
      <c r="I11" s="61">
        <f t="shared" si="1"/>
        <v>27.657743178195865</v>
      </c>
      <c r="J11" s="81">
        <f>+G11/I11-1</f>
        <v>8.7681455356181104E-3</v>
      </c>
      <c r="L11" s="60">
        <f t="shared" si="2"/>
        <v>44.924724563095388</v>
      </c>
      <c r="M11" s="61">
        <f t="shared" si="3"/>
        <v>27.778467472790105</v>
      </c>
    </row>
    <row r="12" spans="2:17">
      <c r="D12" s="68" t="s">
        <v>346</v>
      </c>
      <c r="E12" s="99">
        <f>+SUM(E77:E90)</f>
        <v>8024</v>
      </c>
      <c r="F12" s="98">
        <f>+SUM(F77:F90)+SUM($M$77:$M$88)+AVERAGE($M$77:$M$88)</f>
        <v>23.813435437023525</v>
      </c>
      <c r="G12" s="61">
        <f t="shared" si="0"/>
        <v>20.217158556278257</v>
      </c>
      <c r="H12" s="98">
        <f>+SUM(H77:H90)+SUM($M$77:$M$88)+AVERAGE($M$77:$M$88)</f>
        <v>23.649778626177635</v>
      </c>
      <c r="I12" s="61">
        <f>+$E12/1000/H12*60</f>
        <v>20.357061586491987</v>
      </c>
      <c r="J12" s="81">
        <f>+G12/I12-1</f>
        <v>-6.8724569908735766E-3</v>
      </c>
      <c r="L12" s="60">
        <f>+AVERAGE(F12,H12)</f>
        <v>23.731607031600582</v>
      </c>
      <c r="M12" s="61">
        <f>+$E12/1000/L12*60</f>
        <v>20.286868873183476</v>
      </c>
    </row>
    <row r="13" spans="2:17">
      <c r="D13" s="68" t="s">
        <v>340</v>
      </c>
      <c r="E13" s="99">
        <f>+SUM(E18:E30,E42:E46,E92:E93)</f>
        <v>16908</v>
      </c>
      <c r="F13" s="98">
        <f>+SUM(F18:F30,F42:F46,F92:F93)+SUM($M$19:$M$30,$M$41:$M$46,$M$90:$M$91)</f>
        <v>36.912120002536881</v>
      </c>
      <c r="G13" s="61">
        <f t="shared" si="0"/>
        <v>27.483655772962305</v>
      </c>
      <c r="H13" s="98">
        <f>+SUM(H18:H30,H42:H46,H92:H93)+SUM($M$19:$M$30,$M$41:$M$46,$M$90:$M$91)</f>
        <v>37.050080245739416</v>
      </c>
      <c r="I13" s="61">
        <f t="shared" si="1"/>
        <v>27.381317213655983</v>
      </c>
      <c r="J13" s="81">
        <f>+G13/I13-1</f>
        <v>3.7375323658748183E-3</v>
      </c>
      <c r="L13" s="60">
        <f t="shared" si="2"/>
        <v>36.981100124138152</v>
      </c>
      <c r="M13" s="61">
        <f t="shared" si="3"/>
        <v>27.43239104825421</v>
      </c>
    </row>
    <row r="14" spans="2:17">
      <c r="D14" s="68" t="s">
        <v>23</v>
      </c>
      <c r="E14" s="99">
        <f>+SUM(E18:E93)</f>
        <v>60279</v>
      </c>
      <c r="F14" s="101">
        <f>+SUM(F18:F30,F32:F40,F42:F46,F48:F63,F65:F75,F78:F90,F92:F93)+SUM($M$19:$M$39,$M$41:$M$61,$M$63:$M$73,$M$77:$M$86,$M$88,$M$90:$M$91)+AVERAGE($M$77:$M$86,$M$88)</f>
        <v>133.11195813337946</v>
      </c>
      <c r="G14" s="79">
        <f t="shared" si="0"/>
        <v>27.170661830216577</v>
      </c>
      <c r="H14" s="101">
        <f>+SUM(H18:H30,H32:H40,H42:H46,H48:H63,H65:H75,H78:H90,H92:H93)+SUM($M$19:$M$39,$M$41:$M$61,$M$63:$M$73,$M$77:$M$86,$M$88,$M$90:$M$91)+AVERAGE($M$77:$M$86,$M$88)</f>
        <v>135.73938721050766</v>
      </c>
      <c r="I14" s="79">
        <f t="shared" si="1"/>
        <v>26.644734990523268</v>
      </c>
      <c r="J14" s="102"/>
      <c r="K14" s="103"/>
      <c r="L14" s="78">
        <f t="shared" si="2"/>
        <v>134.42567267194357</v>
      </c>
      <c r="M14" s="61">
        <f t="shared" si="3"/>
        <v>26.90512852278151</v>
      </c>
    </row>
    <row r="15" spans="2:17">
      <c r="F15" s="84"/>
      <c r="Q15" s="31"/>
    </row>
    <row r="16" spans="2:17">
      <c r="D16" s="65" t="s">
        <v>78</v>
      </c>
      <c r="E16" s="65"/>
      <c r="F16" s="65"/>
      <c r="G16" s="65"/>
      <c r="H16" s="65"/>
      <c r="I16" s="65"/>
      <c r="J16" s="65"/>
      <c r="L16" s="66" t="s">
        <v>79</v>
      </c>
      <c r="M16" s="66"/>
    </row>
    <row r="17" spans="2:13">
      <c r="B17" s="22"/>
      <c r="D17" s="55" t="s">
        <v>80</v>
      </c>
      <c r="E17" s="56" t="s">
        <v>81</v>
      </c>
      <c r="F17" s="35" t="s">
        <v>82</v>
      </c>
      <c r="G17" s="57" t="s">
        <v>83</v>
      </c>
      <c r="H17" s="35" t="s">
        <v>82</v>
      </c>
      <c r="I17" s="57" t="s">
        <v>83</v>
      </c>
      <c r="J17" s="80" t="s">
        <v>260</v>
      </c>
      <c r="L17" s="35"/>
      <c r="M17" s="58" t="s">
        <v>84</v>
      </c>
    </row>
    <row r="18" spans="2:13">
      <c r="B18" s="22"/>
      <c r="C18" t="s">
        <v>85</v>
      </c>
      <c r="D18" s="17" t="s">
        <v>86</v>
      </c>
      <c r="E18" s="59">
        <v>1166</v>
      </c>
      <c r="F18" s="60">
        <v>1.8038238468233243</v>
      </c>
      <c r="G18" s="67">
        <f>+$E18/1000/(F18+$M19/2)*60</f>
        <v>31.209892195061776</v>
      </c>
      <c r="H18" s="60">
        <v>1.8612797968948342</v>
      </c>
      <c r="I18" s="67">
        <f>+$E18/1000/(H18+$M19/2)*60</f>
        <v>30.429921457326522</v>
      </c>
      <c r="J18" s="81">
        <f t="shared" ref="J18:J88" si="4">+G18/I18-1</f>
        <v>2.5631703940775852E-2</v>
      </c>
      <c r="K18" t="s">
        <v>85</v>
      </c>
      <c r="L18" s="17" t="s">
        <v>87</v>
      </c>
      <c r="M18" s="60">
        <v>3.6669891750072878</v>
      </c>
    </row>
    <row r="19" spans="2:13">
      <c r="B19" s="22"/>
      <c r="C19" t="s">
        <v>88</v>
      </c>
      <c r="D19" s="17" t="s">
        <v>89</v>
      </c>
      <c r="E19" s="59">
        <v>951</v>
      </c>
      <c r="F19" s="60">
        <v>0.94629064681427055</v>
      </c>
      <c r="G19" s="67">
        <f t="shared" ref="G19:G30" si="5">+$E19/1000/(F19+$M19/2+$M20/2)*60</f>
        <v>31.889434500170893</v>
      </c>
      <c r="H19" s="60">
        <v>0.88959892554744524</v>
      </c>
      <c r="I19" s="67">
        <f t="shared" ref="I19:I30" si="6">+$E19/1000/(H19+$M19/2+$M20/2)*60</f>
        <v>32.932866688452478</v>
      </c>
      <c r="J19" s="81">
        <f t="shared" si="4"/>
        <v>-3.1683612548902507E-2</v>
      </c>
      <c r="K19" t="s">
        <v>88</v>
      </c>
      <c r="L19" s="17" t="s">
        <v>90</v>
      </c>
      <c r="M19" s="60">
        <v>0.87554626054903506</v>
      </c>
    </row>
    <row r="20" spans="2:13">
      <c r="B20" s="62"/>
      <c r="C20" t="s">
        <v>91</v>
      </c>
      <c r="D20" s="17" t="s">
        <v>92</v>
      </c>
      <c r="E20" s="59">
        <v>574</v>
      </c>
      <c r="F20" s="60">
        <v>0.4649322102009274</v>
      </c>
      <c r="G20" s="67">
        <f t="shared" si="5"/>
        <v>26.784216530837</v>
      </c>
      <c r="H20" s="60">
        <v>0.45167048118985137</v>
      </c>
      <c r="I20" s="67">
        <f t="shared" si="6"/>
        <v>27.063340645039606</v>
      </c>
      <c r="J20" s="81">
        <f t="shared" si="4"/>
        <v>-1.031373465174068E-2</v>
      </c>
      <c r="K20" t="s">
        <v>91</v>
      </c>
      <c r="L20" s="17" t="s">
        <v>93</v>
      </c>
      <c r="M20" s="60">
        <v>0.81048717476621934</v>
      </c>
    </row>
    <row r="21" spans="2:13">
      <c r="B21" s="22"/>
      <c r="C21" t="s">
        <v>94</v>
      </c>
      <c r="D21" s="17" t="s">
        <v>95</v>
      </c>
      <c r="E21" s="59">
        <v>680</v>
      </c>
      <c r="F21" s="60">
        <v>0.62459391010149823</v>
      </c>
      <c r="G21" s="67">
        <f t="shared" si="5"/>
        <v>27.901418402998416</v>
      </c>
      <c r="H21" s="60">
        <v>0.62713526551254617</v>
      </c>
      <c r="I21" s="67">
        <f t="shared" si="6"/>
        <v>27.853011902241391</v>
      </c>
      <c r="J21" s="81">
        <f t="shared" si="4"/>
        <v>1.7379269763329042E-3</v>
      </c>
      <c r="K21" t="s">
        <v>94</v>
      </c>
      <c r="L21" s="17" t="s">
        <v>96</v>
      </c>
      <c r="M21" s="60">
        <v>0.83131220245309545</v>
      </c>
    </row>
    <row r="22" spans="2:13">
      <c r="B22" s="22"/>
      <c r="C22" t="s">
        <v>97</v>
      </c>
      <c r="D22" s="17" t="s">
        <v>98</v>
      </c>
      <c r="E22" s="59">
        <v>452</v>
      </c>
      <c r="F22" s="60">
        <v>0.36194324151928092</v>
      </c>
      <c r="G22" s="67">
        <f t="shared" si="5"/>
        <v>21.050007948106384</v>
      </c>
      <c r="H22" s="60">
        <v>0.4010929288214703</v>
      </c>
      <c r="I22" s="67">
        <f t="shared" si="6"/>
        <v>20.429220853333838</v>
      </c>
      <c r="J22" s="81">
        <f t="shared" si="4"/>
        <v>3.0387213454165618E-2</v>
      </c>
      <c r="K22" t="s">
        <v>97</v>
      </c>
      <c r="L22" s="17" t="s">
        <v>99</v>
      </c>
      <c r="M22" s="60">
        <v>0.84408247782463275</v>
      </c>
    </row>
    <row r="23" spans="2:13">
      <c r="B23" s="22"/>
      <c r="C23" t="s">
        <v>100</v>
      </c>
      <c r="D23" s="17" t="s">
        <v>101</v>
      </c>
      <c r="E23" s="59">
        <v>857</v>
      </c>
      <c r="F23" s="60">
        <v>1.7594497972424978</v>
      </c>
      <c r="G23" s="67">
        <f t="shared" si="5"/>
        <v>18.98409318266857</v>
      </c>
      <c r="H23" s="60">
        <v>1.2754153479985575</v>
      </c>
      <c r="I23" s="67">
        <f t="shared" si="6"/>
        <v>23.114797975955987</v>
      </c>
      <c r="J23" s="81">
        <f t="shared" si="4"/>
        <v>-0.17870391069756164</v>
      </c>
      <c r="K23" t="s">
        <v>100</v>
      </c>
      <c r="L23" s="17" t="s">
        <v>102</v>
      </c>
      <c r="M23" s="60">
        <v>1.0087521564739286</v>
      </c>
    </row>
    <row r="24" spans="2:13">
      <c r="B24" s="22"/>
      <c r="C24" t="s">
        <v>103</v>
      </c>
      <c r="D24" s="17" t="s">
        <v>104</v>
      </c>
      <c r="E24" s="59">
        <v>461</v>
      </c>
      <c r="F24" s="60">
        <v>0.41820557963845673</v>
      </c>
      <c r="G24" s="67">
        <f t="shared" si="5"/>
        <v>21.160316177142267</v>
      </c>
      <c r="H24" s="60">
        <v>0.3908522753036438</v>
      </c>
      <c r="I24" s="67">
        <f t="shared" si="6"/>
        <v>21.612574191343963</v>
      </c>
      <c r="J24" s="81">
        <f t="shared" si="4"/>
        <v>-2.0925689378678003E-2</v>
      </c>
      <c r="K24" t="s">
        <v>103</v>
      </c>
      <c r="L24" s="17" t="s">
        <v>105</v>
      </c>
      <c r="M24" s="60">
        <v>0.88951508500494736</v>
      </c>
    </row>
    <row r="25" spans="2:13">
      <c r="B25" s="22"/>
      <c r="C25" t="s">
        <v>106</v>
      </c>
      <c r="D25" s="17" t="s">
        <v>107</v>
      </c>
      <c r="E25" s="59">
        <v>627</v>
      </c>
      <c r="F25" s="60">
        <v>0.66809665917063954</v>
      </c>
      <c r="G25" s="67">
        <f t="shared" si="5"/>
        <v>23.988865889517122</v>
      </c>
      <c r="H25" s="60">
        <v>0.66191287257019438</v>
      </c>
      <c r="I25" s="67">
        <f t="shared" si="6"/>
        <v>24.083832517490272</v>
      </c>
      <c r="J25" s="81">
        <f t="shared" si="4"/>
        <v>-3.9431692569770194E-3</v>
      </c>
      <c r="K25" t="s">
        <v>106</v>
      </c>
      <c r="L25" s="17" t="s">
        <v>108</v>
      </c>
      <c r="M25" s="60">
        <v>0.88840142156642221</v>
      </c>
    </row>
    <row r="26" spans="2:13">
      <c r="B26" s="22"/>
      <c r="C26" t="s">
        <v>109</v>
      </c>
      <c r="D26" s="17" t="s">
        <v>110</v>
      </c>
      <c r="E26" s="59">
        <v>872</v>
      </c>
      <c r="F26" s="60">
        <v>1.1390339136690648</v>
      </c>
      <c r="G26" s="67">
        <f t="shared" si="5"/>
        <v>25.773202064801332</v>
      </c>
      <c r="H26" s="60">
        <v>1.1296516923076922</v>
      </c>
      <c r="I26" s="67">
        <f t="shared" si="6"/>
        <v>25.892872411724792</v>
      </c>
      <c r="J26" s="81">
        <f t="shared" si="4"/>
        <v>-4.6217486040394107E-3</v>
      </c>
      <c r="K26" t="s">
        <v>109</v>
      </c>
      <c r="L26" s="17" t="s">
        <v>111</v>
      </c>
      <c r="M26" s="60">
        <v>0.91186032831122088</v>
      </c>
    </row>
    <row r="27" spans="2:13">
      <c r="B27" s="22"/>
      <c r="C27" t="s">
        <v>112</v>
      </c>
      <c r="D27" s="17" t="s">
        <v>113</v>
      </c>
      <c r="E27" s="59">
        <v>965</v>
      </c>
      <c r="F27" s="60">
        <v>0.9311896825254069</v>
      </c>
      <c r="G27" s="67">
        <f t="shared" si="5"/>
        <v>32.341791192912083</v>
      </c>
      <c r="H27" s="60">
        <v>0.9512601133603239</v>
      </c>
      <c r="I27" s="67">
        <f t="shared" si="6"/>
        <v>31.98322898962104</v>
      </c>
      <c r="J27" s="81">
        <f t="shared" si="4"/>
        <v>1.1210944442395121E-2</v>
      </c>
      <c r="K27" t="s">
        <v>112</v>
      </c>
      <c r="L27" s="17" t="s">
        <v>114</v>
      </c>
      <c r="M27" s="60">
        <v>0.87010286947917603</v>
      </c>
    </row>
    <row r="28" spans="2:13">
      <c r="B28" s="63"/>
      <c r="C28" t="s">
        <v>115</v>
      </c>
      <c r="D28" s="17" t="s">
        <v>116</v>
      </c>
      <c r="E28" s="59">
        <v>621</v>
      </c>
      <c r="F28" s="60">
        <v>0.50815733789009809</v>
      </c>
      <c r="G28" s="67">
        <f t="shared" si="5"/>
        <v>27.679539093824253</v>
      </c>
      <c r="H28" s="60">
        <v>0.48835661090124116</v>
      </c>
      <c r="I28" s="67">
        <f t="shared" si="6"/>
        <v>28.092768944839321</v>
      </c>
      <c r="J28" s="81">
        <f t="shared" si="4"/>
        <v>-1.4709473880145207E-2</v>
      </c>
      <c r="K28" t="s">
        <v>115</v>
      </c>
      <c r="L28" s="17" t="s">
        <v>117</v>
      </c>
      <c r="M28" s="60">
        <v>0.84802446373161833</v>
      </c>
    </row>
    <row r="29" spans="2:13">
      <c r="B29" s="63"/>
      <c r="C29" t="s">
        <v>118</v>
      </c>
      <c r="D29" s="17" t="s">
        <v>119</v>
      </c>
      <c r="E29" s="59">
        <v>744</v>
      </c>
      <c r="F29" s="60">
        <v>0.61821483226908891</v>
      </c>
      <c r="G29" s="67">
        <f t="shared" si="5"/>
        <v>30.274456340730826</v>
      </c>
      <c r="H29" s="60">
        <v>0.63291360733878954</v>
      </c>
      <c r="I29" s="67">
        <f t="shared" si="6"/>
        <v>29.975641749233311</v>
      </c>
      <c r="J29" s="81">
        <f t="shared" si="4"/>
        <v>9.9685802891995579E-3</v>
      </c>
      <c r="K29" t="s">
        <v>118</v>
      </c>
      <c r="L29" s="17" t="s">
        <v>120</v>
      </c>
      <c r="M29" s="60">
        <v>0.82790222142278991</v>
      </c>
    </row>
    <row r="30" spans="2:13">
      <c r="B30" s="22"/>
      <c r="C30" t="s">
        <v>121</v>
      </c>
      <c r="D30" s="17" t="s">
        <v>122</v>
      </c>
      <c r="E30" s="59">
        <v>675</v>
      </c>
      <c r="F30" s="60">
        <v>0.80945358762144659</v>
      </c>
      <c r="G30" s="67">
        <f t="shared" si="5"/>
        <v>21.566443749979161</v>
      </c>
      <c r="H30" s="60">
        <v>0.81693611446054182</v>
      </c>
      <c r="I30" s="67">
        <f t="shared" si="6"/>
        <v>21.480853689332864</v>
      </c>
      <c r="J30" s="81">
        <f t="shared" si="4"/>
        <v>3.9844813378528965E-3</v>
      </c>
      <c r="K30" t="s">
        <v>121</v>
      </c>
      <c r="L30" s="17" t="s">
        <v>123</v>
      </c>
      <c r="M30" s="60">
        <v>0.88468886589590168</v>
      </c>
    </row>
    <row r="31" spans="2:13">
      <c r="B31" s="22"/>
      <c r="D31" s="55" t="s">
        <v>124</v>
      </c>
      <c r="E31" s="64" t="s">
        <v>81</v>
      </c>
      <c r="F31" s="35" t="s">
        <v>82</v>
      </c>
      <c r="G31" s="57" t="s">
        <v>83</v>
      </c>
      <c r="H31" s="35" t="s">
        <v>82</v>
      </c>
      <c r="I31" s="57" t="s">
        <v>83</v>
      </c>
      <c r="J31" s="80" t="s">
        <v>260</v>
      </c>
      <c r="K31" t="s">
        <v>125</v>
      </c>
      <c r="L31" s="17" t="s">
        <v>126</v>
      </c>
      <c r="M31" s="60">
        <v>1.2522387612531507</v>
      </c>
    </row>
    <row r="32" spans="2:13">
      <c r="B32" s="22"/>
      <c r="C32" t="s">
        <v>125</v>
      </c>
      <c r="D32" s="17" t="s">
        <v>127</v>
      </c>
      <c r="E32" s="59">
        <v>824</v>
      </c>
      <c r="F32" s="60">
        <v>2.1379137707281903</v>
      </c>
      <c r="G32" s="67">
        <f t="shared" ref="G32:G39" si="7">+$E32/1000/(F32+$M31/2+$M32/2)*60</f>
        <v>16.348349889722055</v>
      </c>
      <c r="H32" s="60">
        <v>2.2558888057553959</v>
      </c>
      <c r="I32" s="67">
        <f t="shared" ref="I32:I39" si="8">+$E32/1000/(H32+$M31/2+$M32/2)*60</f>
        <v>15.734532183556842</v>
      </c>
      <c r="J32" s="81">
        <f t="shared" si="4"/>
        <v>3.9010864702204051E-2</v>
      </c>
      <c r="K32" t="s">
        <v>128</v>
      </c>
      <c r="L32" s="17" t="s">
        <v>129</v>
      </c>
      <c r="M32" s="60">
        <v>0.52025054070255361</v>
      </c>
    </row>
    <row r="33" spans="2:13">
      <c r="B33" s="22"/>
      <c r="C33" t="s">
        <v>128</v>
      </c>
      <c r="D33" s="17" t="s">
        <v>130</v>
      </c>
      <c r="E33" s="59">
        <v>662</v>
      </c>
      <c r="F33" s="60">
        <v>1.8831975809935204</v>
      </c>
      <c r="G33" s="67">
        <f t="shared" si="7"/>
        <v>16.56713101133877</v>
      </c>
      <c r="H33" s="60">
        <v>1.8258613512218498</v>
      </c>
      <c r="I33" s="67">
        <f t="shared" si="8"/>
        <v>16.973038242649238</v>
      </c>
      <c r="J33" s="81">
        <f t="shared" si="4"/>
        <v>-2.3914824529795653E-2</v>
      </c>
      <c r="K33" t="s">
        <v>131</v>
      </c>
      <c r="L33" s="17" t="s">
        <v>132</v>
      </c>
      <c r="M33" s="60">
        <v>0.50839092408846376</v>
      </c>
    </row>
    <row r="34" spans="2:13">
      <c r="B34" s="22"/>
      <c r="C34" t="s">
        <v>131</v>
      </c>
      <c r="D34" s="17" t="s">
        <v>133</v>
      </c>
      <c r="E34" s="59">
        <v>787</v>
      </c>
      <c r="F34" s="60">
        <v>1.5356576842105263</v>
      </c>
      <c r="G34" s="67">
        <f t="shared" si="7"/>
        <v>23.665508600400287</v>
      </c>
      <c r="H34" s="60">
        <v>1.51741488172043</v>
      </c>
      <c r="I34" s="67">
        <f t="shared" si="8"/>
        <v>23.883875198843324</v>
      </c>
      <c r="J34" s="81">
        <f t="shared" si="4"/>
        <v>-9.1428462351709205E-3</v>
      </c>
      <c r="K34" t="s">
        <v>134</v>
      </c>
      <c r="L34" s="17" t="s">
        <v>135</v>
      </c>
      <c r="M34" s="60">
        <v>0.41091151311848573</v>
      </c>
    </row>
    <row r="35" spans="2:13">
      <c r="B35" s="22"/>
      <c r="C35" t="s">
        <v>134</v>
      </c>
      <c r="D35" s="17" t="s">
        <v>136</v>
      </c>
      <c r="E35" s="59">
        <v>657</v>
      </c>
      <c r="F35" s="60">
        <v>1.5229227331575164</v>
      </c>
      <c r="G35" s="67">
        <f t="shared" si="7"/>
        <v>20.412654945084931</v>
      </c>
      <c r="H35" s="60">
        <v>1.7937517241379313</v>
      </c>
      <c r="I35" s="67">
        <f t="shared" si="8"/>
        <v>17.902037771714262</v>
      </c>
      <c r="J35" s="81">
        <f t="shared" si="4"/>
        <v>0.14024197721990705</v>
      </c>
      <c r="K35" t="s">
        <v>137</v>
      </c>
      <c r="L35" s="17" t="s">
        <v>138</v>
      </c>
      <c r="M35" s="60">
        <v>0.40555295585412665</v>
      </c>
    </row>
    <row r="36" spans="2:13">
      <c r="B36" s="62"/>
      <c r="C36" t="s">
        <v>137</v>
      </c>
      <c r="D36" s="17" t="s">
        <v>139</v>
      </c>
      <c r="E36" s="59">
        <v>724</v>
      </c>
      <c r="F36" s="60">
        <v>2.1642010660264108</v>
      </c>
      <c r="G36" s="67">
        <f t="shared" si="7"/>
        <v>16.730110111384519</v>
      </c>
      <c r="H36" s="60">
        <v>2.1520080172620473</v>
      </c>
      <c r="I36" s="67">
        <f t="shared" si="8"/>
        <v>16.809044147725547</v>
      </c>
      <c r="J36" s="81">
        <f t="shared" si="4"/>
        <v>-4.6959265290351659E-3</v>
      </c>
      <c r="K36" t="s">
        <v>140</v>
      </c>
      <c r="L36" s="17" t="s">
        <v>141</v>
      </c>
      <c r="M36" s="60">
        <v>0.45907708113298124</v>
      </c>
    </row>
    <row r="37" spans="2:13">
      <c r="B37" s="62"/>
      <c r="C37" t="s">
        <v>140</v>
      </c>
      <c r="D37" s="17" t="s">
        <v>142</v>
      </c>
      <c r="E37" s="59">
        <v>617</v>
      </c>
      <c r="F37" s="60">
        <v>1.2450775588659297</v>
      </c>
      <c r="G37" s="67">
        <f t="shared" si="7"/>
        <v>21.264711647216032</v>
      </c>
      <c r="H37" s="60">
        <v>1.3040356834532372</v>
      </c>
      <c r="I37" s="67">
        <f t="shared" si="8"/>
        <v>20.568146251163281</v>
      </c>
      <c r="J37" s="81">
        <f t="shared" si="4"/>
        <v>3.3866221464336155E-2</v>
      </c>
      <c r="K37" t="s">
        <v>143</v>
      </c>
      <c r="L37" s="17" t="s">
        <v>144</v>
      </c>
      <c r="M37" s="60">
        <v>0.53259258335332216</v>
      </c>
    </row>
    <row r="38" spans="2:13">
      <c r="B38" s="62"/>
      <c r="C38" t="s">
        <v>143</v>
      </c>
      <c r="D38" s="17" t="s">
        <v>145</v>
      </c>
      <c r="E38" s="59">
        <v>536</v>
      </c>
      <c r="F38" s="60">
        <v>1.7238131092436975</v>
      </c>
      <c r="G38" s="67">
        <f t="shared" si="7"/>
        <v>15.113228331972167</v>
      </c>
      <c r="H38" s="60">
        <v>1.866645118619698</v>
      </c>
      <c r="I38" s="67">
        <f t="shared" si="8"/>
        <v>14.162602081209211</v>
      </c>
      <c r="J38" s="81">
        <f t="shared" si="4"/>
        <v>6.7122287649685308E-2</v>
      </c>
      <c r="K38" t="s">
        <v>146</v>
      </c>
      <c r="L38" s="17" t="s">
        <v>147</v>
      </c>
      <c r="M38" s="60">
        <v>0.27565549497847924</v>
      </c>
    </row>
    <row r="39" spans="2:13">
      <c r="B39" s="62"/>
      <c r="C39" t="s">
        <v>146</v>
      </c>
      <c r="D39" s="17" t="s">
        <v>148</v>
      </c>
      <c r="E39" s="59">
        <v>488</v>
      </c>
      <c r="F39" s="60">
        <v>1.4322695643848733</v>
      </c>
      <c r="G39" s="67">
        <f t="shared" si="7"/>
        <v>15.990710118252917</v>
      </c>
      <c r="H39" s="60">
        <v>1.3792038604873387</v>
      </c>
      <c r="I39" s="67">
        <f t="shared" si="8"/>
        <v>16.467965184786586</v>
      </c>
      <c r="J39" s="81">
        <f t="shared" si="4"/>
        <v>-2.8980815855414011E-2</v>
      </c>
      <c r="K39" t="s">
        <v>149</v>
      </c>
      <c r="L39" s="17" t="s">
        <v>150</v>
      </c>
      <c r="M39" s="60">
        <v>0.5219316712657468</v>
      </c>
    </row>
    <row r="40" spans="2:13">
      <c r="B40" s="62"/>
      <c r="C40" t="s">
        <v>149</v>
      </c>
      <c r="D40" s="17" t="s">
        <v>151</v>
      </c>
      <c r="E40" s="59">
        <v>709</v>
      </c>
      <c r="F40" s="60">
        <v>1.0897715273775215</v>
      </c>
      <c r="G40" s="67">
        <f>+$E40/1000/(F40+$M39/2)*60</f>
        <v>31.493909300910204</v>
      </c>
      <c r="H40" s="60">
        <v>1.291417962119396</v>
      </c>
      <c r="I40" s="67">
        <f>+$E40/1000/(H40+$M39/2)*60</f>
        <v>27.403017257455662</v>
      </c>
      <c r="J40" s="81">
        <f t="shared" si="4"/>
        <v>0.14928619009432298</v>
      </c>
      <c r="K40" t="s">
        <v>152</v>
      </c>
      <c r="L40" s="17" t="s">
        <v>153</v>
      </c>
      <c r="M40" s="60">
        <v>6.1768847510497906</v>
      </c>
    </row>
    <row r="41" spans="2:13">
      <c r="B41" s="62"/>
      <c r="D41" s="55" t="s">
        <v>338</v>
      </c>
      <c r="E41" s="64" t="s">
        <v>81</v>
      </c>
      <c r="F41" s="35" t="s">
        <v>82</v>
      </c>
      <c r="G41" s="57" t="s">
        <v>83</v>
      </c>
      <c r="H41" s="35" t="s">
        <v>82</v>
      </c>
      <c r="I41" s="57" t="s">
        <v>83</v>
      </c>
      <c r="J41" s="80" t="s">
        <v>260</v>
      </c>
      <c r="K41" t="s">
        <v>155</v>
      </c>
      <c r="L41" s="17" t="s">
        <v>156</v>
      </c>
      <c r="M41" s="60">
        <v>1.2049728750000002</v>
      </c>
    </row>
    <row r="42" spans="2:13">
      <c r="B42" s="62"/>
      <c r="C42" t="s">
        <v>155</v>
      </c>
      <c r="D42" s="17" t="s">
        <v>157</v>
      </c>
      <c r="E42" s="59">
        <v>687</v>
      </c>
      <c r="F42" s="60">
        <v>1.2231808628261431</v>
      </c>
      <c r="G42" s="67">
        <f>+$E42/1000/(F42+$M41/2+$M42/2)*60</f>
        <v>18.039705672120405</v>
      </c>
      <c r="H42" s="60">
        <v>1.501141590968758</v>
      </c>
      <c r="I42" s="67">
        <f>+$E42/1000/(H42+$M41/2+$M42/2)*60</f>
        <v>16.083215053449361</v>
      </c>
      <c r="J42" s="81">
        <f t="shared" si="4"/>
        <v>0.12164797972103436</v>
      </c>
      <c r="K42" t="s">
        <v>158</v>
      </c>
      <c r="L42" s="17" t="s">
        <v>159</v>
      </c>
      <c r="M42" s="60">
        <v>0.91858474827631065</v>
      </c>
    </row>
    <row r="43" spans="2:13">
      <c r="B43" s="62"/>
      <c r="C43" t="s">
        <v>158</v>
      </c>
      <c r="D43" s="17" t="s">
        <v>160</v>
      </c>
      <c r="E43" s="59">
        <v>689</v>
      </c>
      <c r="F43" s="60">
        <v>0.61213009808982966</v>
      </c>
      <c r="G43" s="67">
        <f>+$E43/1000/(F43+$M42/2+$M43/2)*60</f>
        <v>27.325243418885677</v>
      </c>
      <c r="H43" s="60">
        <v>0.63369365853658532</v>
      </c>
      <c r="I43" s="67">
        <f>+$E43/1000/(H43+$M42/2+$M43/2)*60</f>
        <v>26.941243027324656</v>
      </c>
      <c r="J43" s="81">
        <f t="shared" si="4"/>
        <v>1.425325443119152E-2</v>
      </c>
      <c r="K43" t="s">
        <v>161</v>
      </c>
      <c r="L43" s="17" t="s">
        <v>162</v>
      </c>
      <c r="M43" s="60">
        <v>0.88292865003857035</v>
      </c>
    </row>
    <row r="44" spans="2:13">
      <c r="B44" s="62"/>
      <c r="C44" t="s">
        <v>161</v>
      </c>
      <c r="D44" s="17" t="s">
        <v>163</v>
      </c>
      <c r="E44" s="59">
        <v>1779</v>
      </c>
      <c r="F44" s="60">
        <v>1.7671009386281591</v>
      </c>
      <c r="G44" s="67">
        <f>+$E44/1000/(F44+$M43/2+$M44/2)*60</f>
        <v>40.63323925950337</v>
      </c>
      <c r="H44" s="60">
        <v>1.8672705230769233</v>
      </c>
      <c r="I44" s="67">
        <f>+$E44/1000/(H44+$M43/2+$M44/2)*60</f>
        <v>39.140723358735279</v>
      </c>
      <c r="J44" s="81">
        <f t="shared" si="4"/>
        <v>3.8132046949893583E-2</v>
      </c>
      <c r="K44" t="s">
        <v>164</v>
      </c>
      <c r="L44" s="17" t="s">
        <v>165</v>
      </c>
      <c r="M44" s="60">
        <v>0.83669623843782126</v>
      </c>
    </row>
    <row r="45" spans="2:13">
      <c r="C45" t="s">
        <v>164</v>
      </c>
      <c r="D45" s="17" t="s">
        <v>166</v>
      </c>
      <c r="E45" s="59">
        <v>2036</v>
      </c>
      <c r="F45" s="60">
        <v>1.5693747796959545</v>
      </c>
      <c r="G45" s="67">
        <f>+$E45/1000/(F45+$M44/2+$M45/2)*60</f>
        <v>51.42889742935057</v>
      </c>
      <c r="H45" s="60">
        <v>1.5943375249807841</v>
      </c>
      <c r="I45" s="67">
        <f>+$E45/1000/(H45+$M44/2+$M45/2)*60</f>
        <v>50.894040695826362</v>
      </c>
      <c r="J45" s="81">
        <f t="shared" si="4"/>
        <v>1.0509221241065125E-2</v>
      </c>
      <c r="K45" t="s">
        <v>167</v>
      </c>
      <c r="L45" s="17" t="s">
        <v>168</v>
      </c>
      <c r="M45" s="60">
        <v>0.77519075500770429</v>
      </c>
    </row>
    <row r="46" spans="2:13">
      <c r="C46" t="s">
        <v>167</v>
      </c>
      <c r="D46" s="17" t="s">
        <v>334</v>
      </c>
      <c r="E46" s="59">
        <v>592</v>
      </c>
      <c r="F46" s="60">
        <v>0.7737408444902163</v>
      </c>
      <c r="G46" s="67">
        <f>+$E46/1000/(F46+$M45/2+$M46/2)*60</f>
        <v>22.259665675343175</v>
      </c>
      <c r="H46" s="60">
        <v>0.7097230327868852</v>
      </c>
      <c r="I46" s="67">
        <f>+$E46/1000/(H46+$M45/2+$M46/2)*60</f>
        <v>23.190018320216417</v>
      </c>
      <c r="J46" s="81">
        <f t="shared" si="4"/>
        <v>-4.0118667955608589E-2</v>
      </c>
      <c r="K46" t="s">
        <v>323</v>
      </c>
      <c r="L46" s="17" t="s">
        <v>329</v>
      </c>
      <c r="M46" s="60">
        <v>0.86875015130674005</v>
      </c>
    </row>
    <row r="47" spans="2:13">
      <c r="D47" s="55" t="s">
        <v>154</v>
      </c>
      <c r="E47" s="64" t="s">
        <v>81</v>
      </c>
      <c r="F47" s="35" t="s">
        <v>82</v>
      </c>
      <c r="G47" s="57" t="s">
        <v>83</v>
      </c>
      <c r="H47" s="35" t="s">
        <v>82</v>
      </c>
      <c r="I47" s="57" t="s">
        <v>83</v>
      </c>
      <c r="J47" s="80" t="s">
        <v>260</v>
      </c>
      <c r="K47" t="s">
        <v>169</v>
      </c>
      <c r="L47" s="17" t="s">
        <v>170</v>
      </c>
      <c r="M47" s="60">
        <v>1.0459056979142793</v>
      </c>
    </row>
    <row r="48" spans="2:13">
      <c r="C48" t="s">
        <v>323</v>
      </c>
      <c r="D48" s="17" t="s">
        <v>335</v>
      </c>
      <c r="E48" s="59">
        <v>961</v>
      </c>
      <c r="F48" s="60">
        <v>1.0996479108635098</v>
      </c>
      <c r="G48" s="67">
        <f t="shared" ref="G48:I49" si="9">+$E48/1000/(F48+$M46/2+$M47/2)*60</f>
        <v>28.031442570015681</v>
      </c>
      <c r="H48" s="60">
        <v>1.4035636956521738</v>
      </c>
      <c r="I48" s="67">
        <f t="shared" si="9"/>
        <v>24.422976262495474</v>
      </c>
      <c r="J48" s="81">
        <f t="shared" si="4"/>
        <v>0.14774883571669584</v>
      </c>
      <c r="K48" t="s">
        <v>266</v>
      </c>
      <c r="L48" s="17" t="s">
        <v>302</v>
      </c>
      <c r="M48" s="60">
        <v>0.7056</v>
      </c>
    </row>
    <row r="49" spans="2:13">
      <c r="C49" t="s">
        <v>169</v>
      </c>
      <c r="D49" s="17" t="s">
        <v>336</v>
      </c>
      <c r="E49" s="59">
        <v>1147</v>
      </c>
      <c r="F49" s="60">
        <v>1.065581290023202</v>
      </c>
      <c r="G49" s="67">
        <f t="shared" si="9"/>
        <v>35.449847925791246</v>
      </c>
      <c r="H49" s="60">
        <v>1.0977260869565215</v>
      </c>
      <c r="I49" s="67">
        <f t="shared" si="9"/>
        <v>34.872426934791896</v>
      </c>
      <c r="J49" s="81">
        <f t="shared" si="4"/>
        <v>1.6558095944370965E-2</v>
      </c>
      <c r="K49" t="s">
        <v>267</v>
      </c>
      <c r="L49" s="17" t="s">
        <v>303</v>
      </c>
      <c r="M49" s="60">
        <v>0.80516566712517201</v>
      </c>
    </row>
    <row r="50" spans="2:13">
      <c r="C50" t="s">
        <v>266</v>
      </c>
      <c r="D50" s="17" t="s">
        <v>285</v>
      </c>
      <c r="E50" s="59">
        <v>1988</v>
      </c>
      <c r="F50" s="60">
        <v>1.5311576798143851</v>
      </c>
      <c r="G50" s="67">
        <f t="shared" ref="G50:G62" si="10">+$E50/1000/(F50+$M48/2+$M49/2)*60</f>
        <v>52.166143264103567</v>
      </c>
      <c r="H50" s="60">
        <v>1.6130484782608696</v>
      </c>
      <c r="I50" s="67">
        <f t="shared" ref="I50:I62" si="11">+$E50/1000/(H50+$M48/2+$M49/2)*60</f>
        <v>50.362448513723756</v>
      </c>
      <c r="J50" s="81">
        <f t="shared" si="4"/>
        <v>3.5814278368302643E-2</v>
      </c>
      <c r="K50" t="s">
        <v>268</v>
      </c>
      <c r="L50" s="17" t="s">
        <v>304</v>
      </c>
      <c r="M50" s="60">
        <v>0.70216607780320373</v>
      </c>
    </row>
    <row r="51" spans="2:13">
      <c r="C51" t="s">
        <v>267</v>
      </c>
      <c r="D51" s="17" t="s">
        <v>286</v>
      </c>
      <c r="E51" s="59">
        <v>2037</v>
      </c>
      <c r="F51" s="60">
        <v>1.6649314763231196</v>
      </c>
      <c r="G51" s="67">
        <f t="shared" si="10"/>
        <v>50.533421803873836</v>
      </c>
      <c r="H51" s="60">
        <v>1.7666934782608696</v>
      </c>
      <c r="I51" s="67">
        <f t="shared" si="11"/>
        <v>48.493084910625832</v>
      </c>
      <c r="J51" s="81">
        <f t="shared" si="4"/>
        <v>4.2074800912509591E-2</v>
      </c>
      <c r="K51" t="s">
        <v>269</v>
      </c>
      <c r="L51" s="17" t="s">
        <v>305</v>
      </c>
      <c r="M51" s="60">
        <v>0.72623933975240718</v>
      </c>
    </row>
    <row r="52" spans="2:13">
      <c r="C52" t="s">
        <v>268</v>
      </c>
      <c r="D52" s="17" t="s">
        <v>337</v>
      </c>
      <c r="E52" s="59">
        <v>1051</v>
      </c>
      <c r="F52" s="60">
        <v>0.89216541241890635</v>
      </c>
      <c r="G52" s="67">
        <f t="shared" si="10"/>
        <v>39.256257123069382</v>
      </c>
      <c r="H52" s="60">
        <v>0.90047522603978303</v>
      </c>
      <c r="I52" s="67">
        <f t="shared" si="11"/>
        <v>39.054227868125253</v>
      </c>
      <c r="J52" s="81">
        <f t="shared" si="4"/>
        <v>5.1730444044706392E-3</v>
      </c>
      <c r="K52" t="s">
        <v>270</v>
      </c>
      <c r="L52" s="17" t="s">
        <v>306</v>
      </c>
      <c r="M52" s="60">
        <v>0.9024519731045676</v>
      </c>
    </row>
    <row r="53" spans="2:13">
      <c r="C53" t="s">
        <v>269</v>
      </c>
      <c r="D53" s="17" t="s">
        <v>287</v>
      </c>
      <c r="E53" s="59">
        <v>2687</v>
      </c>
      <c r="F53" s="60">
        <v>2.1826562674094707</v>
      </c>
      <c r="G53" s="67">
        <f t="shared" si="10"/>
        <v>53.793759262437106</v>
      </c>
      <c r="H53" s="60">
        <v>2.2594115217391306</v>
      </c>
      <c r="I53" s="67">
        <f t="shared" si="11"/>
        <v>52.450467182352142</v>
      </c>
      <c r="J53" s="81">
        <f t="shared" si="4"/>
        <v>2.561067903198655E-2</v>
      </c>
      <c r="K53" t="s">
        <v>271</v>
      </c>
      <c r="L53" s="17" t="s">
        <v>307</v>
      </c>
      <c r="M53" s="60">
        <v>0.68915763615295478</v>
      </c>
    </row>
    <row r="54" spans="2:13">
      <c r="C54" t="s">
        <v>270</v>
      </c>
      <c r="D54" s="17" t="s">
        <v>288</v>
      </c>
      <c r="E54" s="59">
        <v>777</v>
      </c>
      <c r="F54" s="60">
        <v>0.72475994436717672</v>
      </c>
      <c r="G54" s="67">
        <f t="shared" si="10"/>
        <v>30.659661175746841</v>
      </c>
      <c r="H54" s="60">
        <v>0.67174397031539879</v>
      </c>
      <c r="I54" s="67">
        <f t="shared" si="11"/>
        <v>31.76725761756974</v>
      </c>
      <c r="J54" s="81">
        <f t="shared" si="4"/>
        <v>-3.4865976004498145E-2</v>
      </c>
      <c r="K54" t="s">
        <v>272</v>
      </c>
      <c r="L54" s="17" t="s">
        <v>308</v>
      </c>
      <c r="M54" s="60">
        <v>0.80170291271127569</v>
      </c>
    </row>
    <row r="55" spans="2:13">
      <c r="C55" t="s">
        <v>271</v>
      </c>
      <c r="D55" s="17" t="s">
        <v>289</v>
      </c>
      <c r="E55" s="59">
        <v>1539</v>
      </c>
      <c r="F55" s="60">
        <v>1.2898069323447636</v>
      </c>
      <c r="G55" s="67">
        <f t="shared" si="10"/>
        <v>45.370632814950859</v>
      </c>
      <c r="H55" s="60">
        <v>1.3124815577190545</v>
      </c>
      <c r="I55" s="67">
        <f t="shared" si="11"/>
        <v>44.870726994885608</v>
      </c>
      <c r="J55" s="81">
        <f t="shared" si="4"/>
        <v>1.1141023414268147E-2</v>
      </c>
      <c r="K55" t="s">
        <v>273</v>
      </c>
      <c r="L55" s="17" t="s">
        <v>309</v>
      </c>
      <c r="M55" s="60">
        <v>0.68895685258042128</v>
      </c>
    </row>
    <row r="56" spans="2:13">
      <c r="C56" t="s">
        <v>272</v>
      </c>
      <c r="D56" s="17" t="s">
        <v>290</v>
      </c>
      <c r="E56" s="59">
        <v>859</v>
      </c>
      <c r="F56" s="60">
        <v>0.82225999999999999</v>
      </c>
      <c r="G56" s="67">
        <f t="shared" si="10"/>
        <v>32.878497476016165</v>
      </c>
      <c r="H56" s="60">
        <v>0.84927985178323306</v>
      </c>
      <c r="I56" s="67">
        <f t="shared" si="11"/>
        <v>32.321388040725132</v>
      </c>
      <c r="J56" s="81">
        <f t="shared" si="4"/>
        <v>1.7236556628974942E-2</v>
      </c>
      <c r="K56" t="s">
        <v>274</v>
      </c>
      <c r="L56" s="17" t="s">
        <v>310</v>
      </c>
      <c r="M56" s="60">
        <v>0.69643211136890959</v>
      </c>
    </row>
    <row r="57" spans="2:13">
      <c r="C57" t="s">
        <v>273</v>
      </c>
      <c r="D57" s="17" t="s">
        <v>291</v>
      </c>
      <c r="E57" s="59">
        <v>664</v>
      </c>
      <c r="F57" s="60">
        <v>0.60174241554835717</v>
      </c>
      <c r="G57" s="67">
        <f t="shared" si="10"/>
        <v>30.777861845746258</v>
      </c>
      <c r="H57" s="60">
        <v>0.60682713333333338</v>
      </c>
      <c r="I57" s="67">
        <f t="shared" si="11"/>
        <v>30.657435421385856</v>
      </c>
      <c r="J57" s="81">
        <f t="shared" si="4"/>
        <v>3.9281310620129517E-3</v>
      </c>
      <c r="K57" t="s">
        <v>275</v>
      </c>
      <c r="L57" s="17" t="s">
        <v>311</v>
      </c>
      <c r="M57" s="60">
        <v>0.76375215031315236</v>
      </c>
    </row>
    <row r="58" spans="2:13">
      <c r="C58" t="s">
        <v>274</v>
      </c>
      <c r="D58" s="17" t="s">
        <v>292</v>
      </c>
      <c r="E58" s="59">
        <v>1218</v>
      </c>
      <c r="F58" s="60">
        <v>1.4561879777365494</v>
      </c>
      <c r="G58" s="67">
        <f t="shared" si="10"/>
        <v>33.426640855981951</v>
      </c>
      <c r="H58" s="60">
        <v>1.4693000557103064</v>
      </c>
      <c r="I58" s="67">
        <f t="shared" si="11"/>
        <v>33.227361835175905</v>
      </c>
      <c r="J58" s="81">
        <f t="shared" si="4"/>
        <v>5.9974373468036912E-3</v>
      </c>
      <c r="K58" t="s">
        <v>276</v>
      </c>
      <c r="L58" s="17" t="s">
        <v>312</v>
      </c>
      <c r="M58" s="60">
        <v>0.95860442588726524</v>
      </c>
    </row>
    <row r="59" spans="2:13">
      <c r="C59" t="s">
        <v>275</v>
      </c>
      <c r="D59" s="17" t="s">
        <v>293</v>
      </c>
      <c r="E59" s="59">
        <v>671</v>
      </c>
      <c r="F59" s="60">
        <v>0.75944037105751383</v>
      </c>
      <c r="G59" s="67">
        <f t="shared" si="10"/>
        <v>24.842364841661251</v>
      </c>
      <c r="H59" s="60">
        <v>0.78233763341067275</v>
      </c>
      <c r="I59" s="67">
        <f t="shared" si="11"/>
        <v>24.496264059911901</v>
      </c>
      <c r="J59" s="81">
        <f t="shared" si="4"/>
        <v>1.4128716970998934E-2</v>
      </c>
      <c r="K59" t="s">
        <v>277</v>
      </c>
      <c r="L59" s="17" t="s">
        <v>313</v>
      </c>
      <c r="M59" s="60">
        <v>0.74056937905468023</v>
      </c>
    </row>
    <row r="60" spans="2:13">
      <c r="C60" t="s">
        <v>276</v>
      </c>
      <c r="D60" s="17" t="s">
        <v>294</v>
      </c>
      <c r="E60" s="59">
        <v>730</v>
      </c>
      <c r="F60" s="60">
        <v>0.91403866419294988</v>
      </c>
      <c r="G60" s="67">
        <f t="shared" si="10"/>
        <v>24.835203587376068</v>
      </c>
      <c r="H60" s="60">
        <v>0.94004202320185593</v>
      </c>
      <c r="I60" s="67">
        <f t="shared" si="11"/>
        <v>24.474347375410773</v>
      </c>
      <c r="J60" s="81">
        <f t="shared" si="4"/>
        <v>1.4744262898215066E-2</v>
      </c>
      <c r="K60" t="s">
        <v>278</v>
      </c>
      <c r="L60" s="17" t="s">
        <v>314</v>
      </c>
      <c r="M60" s="60">
        <v>0.81211300987548296</v>
      </c>
    </row>
    <row r="61" spans="2:13">
      <c r="B61" s="62"/>
      <c r="C61" t="s">
        <v>277</v>
      </c>
      <c r="D61" s="17" t="s">
        <v>295</v>
      </c>
      <c r="E61" s="59">
        <v>671</v>
      </c>
      <c r="F61" s="60">
        <v>0.86189138090824835</v>
      </c>
      <c r="G61" s="67">
        <f t="shared" si="10"/>
        <v>24.575265200562455</v>
      </c>
      <c r="H61" s="60">
        <v>0.85114142724745145</v>
      </c>
      <c r="I61" s="67">
        <f t="shared" si="11"/>
        <v>24.7375913345459</v>
      </c>
      <c r="J61" s="81">
        <f t="shared" si="4"/>
        <v>-6.56192156253943E-3</v>
      </c>
      <c r="K61" t="s">
        <v>279</v>
      </c>
      <c r="L61" s="17" t="s">
        <v>315</v>
      </c>
      <c r="M61" s="60">
        <v>0.70944257943925237</v>
      </c>
    </row>
    <row r="62" spans="2:13">
      <c r="B62" s="62"/>
      <c r="C62" t="s">
        <v>278</v>
      </c>
      <c r="D62" s="17" t="s">
        <v>296</v>
      </c>
      <c r="E62" s="59">
        <v>563</v>
      </c>
      <c r="F62" s="60">
        <v>0.55033840926640942</v>
      </c>
      <c r="G62" s="67">
        <f t="shared" si="10"/>
        <v>25.76430670211122</v>
      </c>
      <c r="H62" s="60">
        <v>0.72044555221314999</v>
      </c>
      <c r="I62" s="67">
        <f t="shared" si="11"/>
        <v>22.805473645395427</v>
      </c>
      <c r="J62" s="81">
        <f t="shared" si="4"/>
        <v>0.12974223218175518</v>
      </c>
      <c r="K62" t="s">
        <v>280</v>
      </c>
      <c r="L62" s="17" t="s">
        <v>316</v>
      </c>
      <c r="M62" s="60">
        <v>9.2034302803738317</v>
      </c>
    </row>
    <row r="63" spans="2:13">
      <c r="B63" s="62"/>
      <c r="C63" t="s">
        <v>279</v>
      </c>
      <c r="D63" s="17" t="s">
        <v>297</v>
      </c>
      <c r="E63" s="59">
        <v>626</v>
      </c>
      <c r="F63" s="60">
        <v>0.94689059154929556</v>
      </c>
      <c r="G63" s="61">
        <f>+$E63/1000/(F63+$M61/2)*60</f>
        <v>28.856528232811861</v>
      </c>
      <c r="H63" s="60">
        <v>0.93054072558139533</v>
      </c>
      <c r="I63" s="61">
        <f>+$E63/1000/(H63+$M61/2)*60</f>
        <v>29.223613203260399</v>
      </c>
      <c r="J63" s="81">
        <f t="shared" si="4"/>
        <v>-1.2561245178525082E-2</v>
      </c>
      <c r="K63" t="s">
        <v>172</v>
      </c>
      <c r="L63" s="17" t="s">
        <v>173</v>
      </c>
      <c r="M63" s="60">
        <v>1.1636574874371861</v>
      </c>
    </row>
    <row r="64" spans="2:13">
      <c r="B64" s="62"/>
      <c r="D64" s="55" t="s">
        <v>171</v>
      </c>
      <c r="E64" s="64" t="s">
        <v>81</v>
      </c>
      <c r="F64" s="35" t="s">
        <v>82</v>
      </c>
      <c r="G64" s="57" t="s">
        <v>83</v>
      </c>
      <c r="H64" s="35" t="s">
        <v>82</v>
      </c>
      <c r="I64" s="57" t="s">
        <v>83</v>
      </c>
      <c r="J64" s="80" t="s">
        <v>260</v>
      </c>
      <c r="K64" t="s">
        <v>175</v>
      </c>
      <c r="L64" s="17" t="s">
        <v>159</v>
      </c>
      <c r="M64" s="60">
        <v>1.0168465924276169</v>
      </c>
    </row>
    <row r="65" spans="2:13">
      <c r="B65" s="62"/>
      <c r="C65" t="s">
        <v>172</v>
      </c>
      <c r="D65" s="17" t="s">
        <v>174</v>
      </c>
      <c r="E65" s="59">
        <v>686</v>
      </c>
      <c r="F65" s="60">
        <v>1.2227523214285716</v>
      </c>
      <c r="G65" s="67">
        <f t="shared" ref="G65:G74" si="12">+$E65/1000/(F65+$M63/2+$M64/2)*60</f>
        <v>17.795037781848986</v>
      </c>
      <c r="H65" s="60">
        <v>1.9477976312849161</v>
      </c>
      <c r="I65" s="67">
        <f t="shared" ref="I65:I74" si="13">+$E65/1000/(H65+$M63/2+$M64/2)*60</f>
        <v>13.548165584635615</v>
      </c>
      <c r="J65" s="81">
        <f t="shared" si="4"/>
        <v>0.31346473961239174</v>
      </c>
      <c r="K65" t="s">
        <v>177</v>
      </c>
      <c r="L65" s="17" t="s">
        <v>178</v>
      </c>
      <c r="M65" s="60">
        <v>0.84154920022267587</v>
      </c>
    </row>
    <row r="66" spans="2:13">
      <c r="B66" s="62"/>
      <c r="C66" t="s">
        <v>175</v>
      </c>
      <c r="D66" s="17" t="s">
        <v>176</v>
      </c>
      <c r="E66" s="59">
        <v>914</v>
      </c>
      <c r="F66" s="60">
        <v>0.79594905856189768</v>
      </c>
      <c r="G66" s="67">
        <f t="shared" si="12"/>
        <v>31.788596237930765</v>
      </c>
      <c r="H66" s="60">
        <v>0.94004163568773247</v>
      </c>
      <c r="I66" s="67">
        <f t="shared" si="13"/>
        <v>29.338134070461209</v>
      </c>
      <c r="J66" s="81">
        <f t="shared" si="4"/>
        <v>8.352481318628846E-2</v>
      </c>
      <c r="K66" t="s">
        <v>180</v>
      </c>
      <c r="L66" s="17" t="s">
        <v>181</v>
      </c>
      <c r="M66" s="60">
        <v>0.85702275208913659</v>
      </c>
    </row>
    <row r="67" spans="2:13">
      <c r="B67" s="62"/>
      <c r="C67" t="s">
        <v>177</v>
      </c>
      <c r="D67" s="17" t="s">
        <v>179</v>
      </c>
      <c r="E67" s="59">
        <v>916</v>
      </c>
      <c r="F67" s="60">
        <v>0.78910826231937758</v>
      </c>
      <c r="G67" s="67">
        <f t="shared" si="12"/>
        <v>33.545039837998132</v>
      </c>
      <c r="H67" s="60">
        <v>0.81345492936802977</v>
      </c>
      <c r="I67" s="67">
        <f t="shared" si="13"/>
        <v>33.053856928287871</v>
      </c>
      <c r="J67" s="81">
        <f t="shared" si="4"/>
        <v>1.4860078531104826E-2</v>
      </c>
      <c r="K67" t="s">
        <v>183</v>
      </c>
      <c r="L67" s="17" t="s">
        <v>184</v>
      </c>
      <c r="M67" s="60">
        <v>0.89734638487208007</v>
      </c>
    </row>
    <row r="68" spans="2:13">
      <c r="B68" s="62"/>
      <c r="C68" t="s">
        <v>180</v>
      </c>
      <c r="D68" s="17" t="s">
        <v>182</v>
      </c>
      <c r="E68" s="59">
        <v>1259</v>
      </c>
      <c r="F68" s="60">
        <v>1.2363115727002967</v>
      </c>
      <c r="G68" s="67">
        <f t="shared" si="12"/>
        <v>35.741726009394284</v>
      </c>
      <c r="H68" s="60">
        <v>1.2496404611379697</v>
      </c>
      <c r="I68" s="67">
        <f t="shared" si="13"/>
        <v>35.517731335683614</v>
      </c>
      <c r="J68" s="81">
        <f t="shared" si="4"/>
        <v>6.3065591547406541E-3</v>
      </c>
      <c r="K68" t="s">
        <v>186</v>
      </c>
      <c r="L68" s="17" t="s">
        <v>187</v>
      </c>
      <c r="M68" s="60">
        <v>0.8449542347696879</v>
      </c>
    </row>
    <row r="69" spans="2:13">
      <c r="B69" s="62"/>
      <c r="C69" t="s">
        <v>183</v>
      </c>
      <c r="D69" s="17" t="s">
        <v>185</v>
      </c>
      <c r="E69" s="59">
        <v>651</v>
      </c>
      <c r="F69" s="60">
        <v>0.66486362088115514</v>
      </c>
      <c r="G69" s="67">
        <f t="shared" si="12"/>
        <v>25.429456868368067</v>
      </c>
      <c r="H69" s="60">
        <v>0.65907457853694762</v>
      </c>
      <c r="I69" s="67">
        <f t="shared" si="13"/>
        <v>25.525659853773146</v>
      </c>
      <c r="J69" s="81">
        <f t="shared" si="4"/>
        <v>-3.7688735945001772E-3</v>
      </c>
      <c r="K69" t="s">
        <v>189</v>
      </c>
      <c r="L69" s="17" t="s">
        <v>190</v>
      </c>
      <c r="M69" s="60">
        <v>0.98314823179791977</v>
      </c>
    </row>
    <row r="70" spans="2:13">
      <c r="B70" s="62"/>
      <c r="C70" t="s">
        <v>186</v>
      </c>
      <c r="D70" s="17" t="s">
        <v>188</v>
      </c>
      <c r="E70" s="59">
        <v>1419</v>
      </c>
      <c r="F70" s="60">
        <v>1.4528195773081203</v>
      </c>
      <c r="G70" s="67">
        <f t="shared" si="12"/>
        <v>35.971545053913438</v>
      </c>
      <c r="H70" s="60">
        <v>1.4475826423520655</v>
      </c>
      <c r="I70" s="67">
        <f t="shared" si="13"/>
        <v>36.051312135364796</v>
      </c>
      <c r="J70" s="81">
        <f t="shared" si="4"/>
        <v>-2.2125985637319046E-3</v>
      </c>
      <c r="K70" t="s">
        <v>192</v>
      </c>
      <c r="L70" s="17" t="s">
        <v>193</v>
      </c>
      <c r="M70" s="60">
        <v>3.9604258857979504</v>
      </c>
    </row>
    <row r="71" spans="2:13">
      <c r="B71" s="62"/>
      <c r="C71" t="s">
        <v>189</v>
      </c>
      <c r="D71" s="17" t="s">
        <v>191</v>
      </c>
      <c r="E71" s="59">
        <v>825</v>
      </c>
      <c r="F71" s="60">
        <v>1.5060520578420467</v>
      </c>
      <c r="G71" s="67">
        <f t="shared" si="12"/>
        <v>12.443942187840889</v>
      </c>
      <c r="H71" s="60">
        <v>1.4681670859694826</v>
      </c>
      <c r="I71" s="67">
        <f t="shared" si="13"/>
        <v>12.563597996626447</v>
      </c>
      <c r="J71" s="81">
        <f t="shared" si="4"/>
        <v>-9.5240080761647139E-3</v>
      </c>
      <c r="K71" t="s">
        <v>281</v>
      </c>
      <c r="L71" s="17" t="s">
        <v>317</v>
      </c>
      <c r="M71" s="96">
        <v>0.85048851960210647</v>
      </c>
    </row>
    <row r="72" spans="2:13">
      <c r="B72" s="62"/>
      <c r="C72" t="s">
        <v>192</v>
      </c>
      <c r="D72" s="17" t="s">
        <v>298</v>
      </c>
      <c r="E72" s="59">
        <v>1196</v>
      </c>
      <c r="F72" s="96">
        <v>1.7375403152364273</v>
      </c>
      <c r="G72" s="67">
        <f t="shared" si="12"/>
        <v>17.320792418852864</v>
      </c>
      <c r="H72" s="96">
        <v>1.8166082256169214</v>
      </c>
      <c r="I72" s="67">
        <f t="shared" si="13"/>
        <v>16.996420642539835</v>
      </c>
      <c r="J72" s="81">
        <f t="shared" si="4"/>
        <v>1.9084711018575895E-2</v>
      </c>
      <c r="K72" t="s">
        <v>282</v>
      </c>
      <c r="L72" s="17" t="s">
        <v>318</v>
      </c>
      <c r="M72" s="96">
        <v>0.78620292568753647</v>
      </c>
    </row>
    <row r="73" spans="2:13">
      <c r="B73" s="62"/>
      <c r="C73" t="s">
        <v>281</v>
      </c>
      <c r="D73" s="17" t="s">
        <v>299</v>
      </c>
      <c r="E73" s="59">
        <v>1118</v>
      </c>
      <c r="F73" s="96">
        <v>1.5862263710618436</v>
      </c>
      <c r="G73" s="67">
        <f t="shared" si="12"/>
        <v>27.896855401243432</v>
      </c>
      <c r="H73" s="96">
        <v>1.6290414084507043</v>
      </c>
      <c r="I73" s="67">
        <f t="shared" si="13"/>
        <v>27.40882271860804</v>
      </c>
      <c r="J73" s="81">
        <f t="shared" si="4"/>
        <v>1.7805678399461566E-2</v>
      </c>
      <c r="K73" t="s">
        <v>283</v>
      </c>
      <c r="L73" s="17" t="s">
        <v>319</v>
      </c>
      <c r="M73" s="96">
        <v>0.96660210526315793</v>
      </c>
    </row>
    <row r="74" spans="2:13">
      <c r="B74" s="62"/>
      <c r="C74" t="s">
        <v>282</v>
      </c>
      <c r="D74" s="17" t="s">
        <v>300</v>
      </c>
      <c r="E74" s="59">
        <v>1468</v>
      </c>
      <c r="F74" s="96">
        <v>1.4383793698949823</v>
      </c>
      <c r="G74" s="67">
        <f t="shared" si="12"/>
        <v>38.051101296703195</v>
      </c>
      <c r="H74" s="96">
        <v>1.2675473239436621</v>
      </c>
      <c r="I74" s="67">
        <f t="shared" si="13"/>
        <v>41.083050722804622</v>
      </c>
      <c r="J74" s="81">
        <f t="shared" si="4"/>
        <v>-7.380049370137054E-2</v>
      </c>
      <c r="K74" t="s">
        <v>284</v>
      </c>
      <c r="L74" s="17" t="s">
        <v>320</v>
      </c>
      <c r="M74" s="96">
        <v>8.0996547368421048</v>
      </c>
    </row>
    <row r="75" spans="2:13">
      <c r="B75" s="62"/>
      <c r="C75" t="s">
        <v>283</v>
      </c>
      <c r="D75" s="17" t="s">
        <v>301</v>
      </c>
      <c r="E75" s="59">
        <v>702</v>
      </c>
      <c r="F75" s="96">
        <v>0.62596741224489794</v>
      </c>
      <c r="G75" s="97">
        <f>+$E75/1000/(F75+$M73/2)*60</f>
        <v>37.970970359001669</v>
      </c>
      <c r="H75" s="96">
        <v>0.68451037653958946</v>
      </c>
      <c r="I75" s="97">
        <f>+$E75/1000/(H75+$M73/2)*60</f>
        <v>36.067466842565373</v>
      </c>
      <c r="J75" s="81">
        <f t="shared" si="4"/>
        <v>5.2776190929767708E-2</v>
      </c>
      <c r="K75" t="s">
        <v>345</v>
      </c>
      <c r="L75" s="17" t="s">
        <v>343</v>
      </c>
      <c r="M75" s="96">
        <v>1.8557352257740378</v>
      </c>
    </row>
    <row r="76" spans="2:13">
      <c r="B76" s="62"/>
      <c r="D76" s="55" t="s">
        <v>195</v>
      </c>
      <c r="E76" s="64" t="s">
        <v>81</v>
      </c>
      <c r="F76" s="35" t="s">
        <v>82</v>
      </c>
      <c r="G76" s="57" t="s">
        <v>83</v>
      </c>
      <c r="H76" s="35" t="s">
        <v>82</v>
      </c>
      <c r="I76" s="57" t="s">
        <v>83</v>
      </c>
      <c r="J76" s="80" t="s">
        <v>260</v>
      </c>
      <c r="K76" t="s">
        <v>194</v>
      </c>
      <c r="L76" s="17" t="s">
        <v>196</v>
      </c>
      <c r="M76" s="60">
        <v>0.94052496008515152</v>
      </c>
    </row>
    <row r="77" spans="2:13">
      <c r="B77" s="62"/>
      <c r="C77" t="s">
        <v>345</v>
      </c>
      <c r="D77" s="17" t="s">
        <v>344</v>
      </c>
      <c r="E77" s="59">
        <v>716</v>
      </c>
      <c r="F77" s="60">
        <v>1.4535143755502453</v>
      </c>
      <c r="G77" s="67">
        <f>+$E77/1000/(F77+$M76/2)*60</f>
        <v>22.331072273328534</v>
      </c>
      <c r="H77" s="60">
        <v>1.1308495935775214</v>
      </c>
      <c r="I77" s="67">
        <f>+$E77/1000/(H77+$M76/2)*60</f>
        <v>26.831350976492168</v>
      </c>
      <c r="J77" s="81">
        <f t="shared" si="4"/>
        <v>-0.16772464074233451</v>
      </c>
      <c r="K77" t="s">
        <v>197</v>
      </c>
      <c r="L77" s="17" t="s">
        <v>199</v>
      </c>
      <c r="M77" s="60">
        <v>0.97079691748637298</v>
      </c>
    </row>
    <row r="78" spans="2:13">
      <c r="B78" s="22"/>
      <c r="C78" t="s">
        <v>194</v>
      </c>
      <c r="D78" s="17" t="s">
        <v>198</v>
      </c>
      <c r="E78" s="59">
        <v>405</v>
      </c>
      <c r="F78" s="60">
        <v>0.52636792041686398</v>
      </c>
      <c r="G78" s="67">
        <f>+$E78/1000/(F78+$M77/2)*60</f>
        <v>24.01740213998157</v>
      </c>
      <c r="H78" s="60">
        <v>0.67090802409353967</v>
      </c>
      <c r="I78" s="67">
        <f>+$E78/1000/(H78+$M77/2)*60</f>
        <v>21.01518962376278</v>
      </c>
      <c r="J78" s="81">
        <f t="shared" si="4"/>
        <v>0.14285916853322411</v>
      </c>
      <c r="K78" t="s">
        <v>200</v>
      </c>
      <c r="L78" s="17" t="s">
        <v>202</v>
      </c>
      <c r="M78" s="60">
        <v>0.9562228127350213</v>
      </c>
    </row>
    <row r="79" spans="2:13">
      <c r="B79" s="22"/>
      <c r="C79" t="s">
        <v>197</v>
      </c>
      <c r="D79" s="17" t="s">
        <v>201</v>
      </c>
      <c r="E79" s="59">
        <v>488</v>
      </c>
      <c r="F79" s="60">
        <v>0.63162447176913428</v>
      </c>
      <c r="G79" s="67">
        <f t="shared" ref="G79:G89" si="14">+$E79/1000/(F79+$M77/2+$M78/2)*60</f>
        <v>18.355820775116193</v>
      </c>
      <c r="H79" s="60">
        <v>0.61137577774996865</v>
      </c>
      <c r="I79" s="67">
        <f t="shared" ref="I79:I89" si="15">+$E79/1000/(H79+$M77/2+$M78/2)*60</f>
        <v>18.591826100347831</v>
      </c>
      <c r="J79" s="81">
        <f t="shared" si="4"/>
        <v>-1.2694036828755695E-2</v>
      </c>
      <c r="K79" t="s">
        <v>203</v>
      </c>
      <c r="L79" s="17" t="s">
        <v>205</v>
      </c>
      <c r="M79" s="60">
        <v>1.0466521564694085</v>
      </c>
    </row>
    <row r="80" spans="2:13">
      <c r="B80" s="22"/>
      <c r="C80" t="s">
        <v>200</v>
      </c>
      <c r="D80" s="17" t="s">
        <v>204</v>
      </c>
      <c r="E80" s="59">
        <v>420</v>
      </c>
      <c r="F80" s="60">
        <v>0.65035149993724106</v>
      </c>
      <c r="G80" s="67">
        <f t="shared" si="14"/>
        <v>15.256186011572261</v>
      </c>
      <c r="H80" s="60">
        <v>0.4646286443860308</v>
      </c>
      <c r="I80" s="67">
        <f t="shared" si="15"/>
        <v>17.188856288079513</v>
      </c>
      <c r="J80" s="81">
        <f t="shared" si="4"/>
        <v>-0.11243739805117581</v>
      </c>
      <c r="K80" t="s">
        <v>206</v>
      </c>
      <c r="L80" s="17" t="s">
        <v>208</v>
      </c>
      <c r="M80" s="60">
        <v>0.92028582173749529</v>
      </c>
    </row>
    <row r="81" spans="2:13">
      <c r="B81" s="22"/>
      <c r="C81" t="s">
        <v>203</v>
      </c>
      <c r="D81" s="17" t="s">
        <v>207</v>
      </c>
      <c r="E81" s="59">
        <v>796</v>
      </c>
      <c r="F81" s="60">
        <v>2.1422784530386743</v>
      </c>
      <c r="G81" s="67">
        <f t="shared" si="14"/>
        <v>15.279545415630025</v>
      </c>
      <c r="H81" s="60">
        <v>2.1797450175262894</v>
      </c>
      <c r="I81" s="67">
        <f t="shared" si="15"/>
        <v>15.098567438023608</v>
      </c>
      <c r="J81" s="81">
        <f t="shared" si="4"/>
        <v>1.1986433703017996E-2</v>
      </c>
      <c r="K81" t="s">
        <v>209</v>
      </c>
      <c r="L81" s="17" t="s">
        <v>211</v>
      </c>
      <c r="M81" s="60">
        <v>0.90993550329256823</v>
      </c>
    </row>
    <row r="82" spans="2:13">
      <c r="B82" s="63"/>
      <c r="C82" t="s">
        <v>206</v>
      </c>
      <c r="D82" s="17" t="s">
        <v>210</v>
      </c>
      <c r="E82" s="59">
        <v>443</v>
      </c>
      <c r="F82" s="60">
        <v>0.39125514124293781</v>
      </c>
      <c r="G82" s="67">
        <f t="shared" si="14"/>
        <v>20.346521566576829</v>
      </c>
      <c r="H82" s="60">
        <v>0.43723656027037178</v>
      </c>
      <c r="I82" s="67">
        <f t="shared" si="15"/>
        <v>19.654715558370938</v>
      </c>
      <c r="J82" s="81">
        <f t="shared" si="4"/>
        <v>3.5197965910590323E-2</v>
      </c>
      <c r="K82" t="s">
        <v>212</v>
      </c>
      <c r="L82" s="17" t="s">
        <v>214</v>
      </c>
      <c r="M82" s="60">
        <v>1.1774631098540851</v>
      </c>
    </row>
    <row r="83" spans="2:13">
      <c r="B83" s="22"/>
      <c r="C83" t="s">
        <v>209</v>
      </c>
      <c r="D83" s="17" t="s">
        <v>213</v>
      </c>
      <c r="E83" s="59">
        <v>450</v>
      </c>
      <c r="F83" s="60">
        <v>0.43385450433471534</v>
      </c>
      <c r="G83" s="67">
        <f t="shared" si="14"/>
        <v>18.273446151789859</v>
      </c>
      <c r="H83" s="60">
        <v>0.44721141998497366</v>
      </c>
      <c r="I83" s="67">
        <f t="shared" si="15"/>
        <v>18.109736229699195</v>
      </c>
      <c r="J83" s="81">
        <f t="shared" si="4"/>
        <v>9.0398844032961723E-3</v>
      </c>
      <c r="K83" t="s">
        <v>215</v>
      </c>
      <c r="L83" s="17" t="s">
        <v>217</v>
      </c>
      <c r="M83" s="60">
        <v>0.87346182612606826</v>
      </c>
    </row>
    <row r="84" spans="2:13">
      <c r="B84" s="22"/>
      <c r="C84" t="s">
        <v>212</v>
      </c>
      <c r="D84" s="17" t="s">
        <v>216</v>
      </c>
      <c r="E84" s="59">
        <v>556</v>
      </c>
      <c r="F84" s="60">
        <v>0.55877087158329042</v>
      </c>
      <c r="G84" s="67">
        <f t="shared" si="14"/>
        <v>21.057504072590611</v>
      </c>
      <c r="H84" s="60">
        <v>0.71591092424048186</v>
      </c>
      <c r="I84" s="67">
        <f t="shared" si="15"/>
        <v>19.157292829235516</v>
      </c>
      <c r="J84" s="81">
        <f t="shared" si="4"/>
        <v>9.9189966990284928E-2</v>
      </c>
      <c r="K84" t="s">
        <v>218</v>
      </c>
      <c r="L84" s="17" t="s">
        <v>219</v>
      </c>
      <c r="M84" s="60">
        <v>0.88166783111625224</v>
      </c>
    </row>
    <row r="85" spans="2:13">
      <c r="B85" s="22"/>
      <c r="C85" t="s">
        <v>215</v>
      </c>
      <c r="D85" s="17" t="s">
        <v>263</v>
      </c>
      <c r="E85" s="59">
        <v>621</v>
      </c>
      <c r="F85" s="60">
        <v>0.52721946642608586</v>
      </c>
      <c r="G85" s="67">
        <f t="shared" si="14"/>
        <v>26.523645040284897</v>
      </c>
      <c r="H85" s="60">
        <v>0.55552151717068166</v>
      </c>
      <c r="I85" s="67">
        <f t="shared" si="15"/>
        <v>25.99982904687592</v>
      </c>
      <c r="J85" s="81">
        <f t="shared" si="4"/>
        <v>2.014690144556619E-2</v>
      </c>
      <c r="K85" t="s">
        <v>220</v>
      </c>
      <c r="L85" s="17" t="s">
        <v>221</v>
      </c>
      <c r="M85" s="60">
        <v>0.82391137733787512</v>
      </c>
    </row>
    <row r="86" spans="2:13">
      <c r="B86" s="22"/>
      <c r="C86" t="s">
        <v>218</v>
      </c>
      <c r="D86" s="17" t="s">
        <v>264</v>
      </c>
      <c r="E86" s="59">
        <v>702</v>
      </c>
      <c r="F86" s="60">
        <v>0.54293475638051047</v>
      </c>
      <c r="G86" s="67">
        <f t="shared" si="14"/>
        <v>30.177878375401214</v>
      </c>
      <c r="H86" s="60">
        <v>0.61700355247981542</v>
      </c>
      <c r="I86" s="67">
        <f t="shared" si="15"/>
        <v>28.657093556192134</v>
      </c>
      <c r="J86" s="81">
        <f t="shared" si="4"/>
        <v>5.3068355177996462E-2</v>
      </c>
      <c r="K86" t="s">
        <v>222</v>
      </c>
      <c r="L86" s="17" t="s">
        <v>223</v>
      </c>
      <c r="M86" s="60">
        <v>0.85794753904492571</v>
      </c>
    </row>
    <row r="87" spans="2:13">
      <c r="B87" s="22"/>
      <c r="C87" t="s">
        <v>220</v>
      </c>
      <c r="D87" s="17" t="s">
        <v>258</v>
      </c>
      <c r="E87" s="59">
        <v>472</v>
      </c>
      <c r="F87" s="60">
        <v>0.35358888086642593</v>
      </c>
      <c r="G87" s="67">
        <f t="shared" si="14"/>
        <v>23.708300721726324</v>
      </c>
      <c r="H87" s="60">
        <v>0.33915238754325261</v>
      </c>
      <c r="I87" s="67">
        <f t="shared" si="15"/>
        <v>23.998335456444163</v>
      </c>
      <c r="J87" s="81">
        <f t="shared" si="4"/>
        <v>-1.2085618823198696E-2</v>
      </c>
      <c r="K87" t="s">
        <v>224</v>
      </c>
      <c r="L87" s="17" t="s">
        <v>226</v>
      </c>
      <c r="M87" s="60">
        <v>1.105066631572021</v>
      </c>
    </row>
    <row r="88" spans="2:13">
      <c r="B88" s="22"/>
      <c r="C88" t="s">
        <v>222</v>
      </c>
      <c r="D88" s="17" t="s">
        <v>225</v>
      </c>
      <c r="E88" s="59">
        <v>775</v>
      </c>
      <c r="F88" s="60">
        <v>0.78467337802991233</v>
      </c>
      <c r="G88" s="67">
        <f t="shared" si="14"/>
        <v>26.328000431001811</v>
      </c>
      <c r="H88" s="60">
        <v>0.79435810841983845</v>
      </c>
      <c r="I88" s="67">
        <f t="shared" si="15"/>
        <v>26.184419945962407</v>
      </c>
      <c r="J88" s="81">
        <f t="shared" si="4"/>
        <v>5.4834319544108112E-3</v>
      </c>
      <c r="K88" t="s">
        <v>227</v>
      </c>
      <c r="L88" s="17" t="s">
        <v>229</v>
      </c>
      <c r="M88" s="60">
        <v>1.0988435205893961</v>
      </c>
    </row>
    <row r="89" spans="2:13">
      <c r="B89" s="62"/>
      <c r="C89" t="s">
        <v>224</v>
      </c>
      <c r="D89" s="17" t="s">
        <v>228</v>
      </c>
      <c r="E89" s="59">
        <v>828</v>
      </c>
      <c r="F89" s="60">
        <v>1.7633739875677821</v>
      </c>
      <c r="G89" s="67">
        <f t="shared" si="14"/>
        <v>17.338322718418002</v>
      </c>
      <c r="H89" s="60">
        <v>1.6892489889994764</v>
      </c>
      <c r="I89" s="67">
        <f t="shared" si="15"/>
        <v>17.798770294701761</v>
      </c>
      <c r="J89" s="81">
        <f>+G89/I89-1</f>
        <v>-2.5869628556351554E-2</v>
      </c>
      <c r="K89" t="s">
        <v>231</v>
      </c>
      <c r="L89" s="17" t="s">
        <v>232</v>
      </c>
      <c r="M89" s="60">
        <v>1.987378081831338</v>
      </c>
    </row>
    <row r="90" spans="2:13">
      <c r="C90" t="s">
        <v>227</v>
      </c>
      <c r="D90" s="17" t="s">
        <v>230</v>
      </c>
      <c r="E90" s="59">
        <v>352</v>
      </c>
      <c r="F90" s="60">
        <v>0.46285142857142852</v>
      </c>
      <c r="G90" s="67">
        <f>+$E90/1000/(F90+$M88/2)*60</f>
        <v>20.863933009681961</v>
      </c>
      <c r="H90" s="60">
        <v>0.40585180842711338</v>
      </c>
      <c r="I90" s="67">
        <f>+$E90/1000/(H90+$M88/2)*60</f>
        <v>22.108849958299668</v>
      </c>
      <c r="J90" s="81">
        <f>+G90/I90-1</f>
        <v>-5.6308534861188697E-2</v>
      </c>
      <c r="K90" t="s">
        <v>324</v>
      </c>
      <c r="L90" s="17" t="s">
        <v>330</v>
      </c>
      <c r="M90" s="60">
        <v>0.88570039673278866</v>
      </c>
    </row>
    <row r="91" spans="2:13">
      <c r="D91" s="55" t="s">
        <v>333</v>
      </c>
      <c r="E91" s="64" t="s">
        <v>81</v>
      </c>
      <c r="F91" s="35" t="s">
        <v>82</v>
      </c>
      <c r="G91" s="57" t="s">
        <v>83</v>
      </c>
      <c r="H91" s="35" t="s">
        <v>82</v>
      </c>
      <c r="I91" s="57" t="s">
        <v>83</v>
      </c>
      <c r="J91" s="80" t="s">
        <v>260</v>
      </c>
      <c r="K91" t="s">
        <v>325</v>
      </c>
      <c r="L91" s="17" t="s">
        <v>331</v>
      </c>
      <c r="M91" s="60">
        <v>0.48358028646594564</v>
      </c>
    </row>
    <row r="92" spans="2:13">
      <c r="C92" t="s">
        <v>324</v>
      </c>
      <c r="D92" s="17" t="s">
        <v>327</v>
      </c>
      <c r="E92" s="59">
        <v>825</v>
      </c>
      <c r="F92" s="60">
        <v>1.0367667244367418</v>
      </c>
      <c r="G92" s="67">
        <f>+$E92/1000/(F92+$M90/2+$M91/2)*60</f>
        <v>28.755545958100338</v>
      </c>
      <c r="H92" s="60">
        <v>1.2739723276370065</v>
      </c>
      <c r="I92" s="67">
        <f>+$E92/1000/(H92+$M90/2+$M91/2)*60</f>
        <v>25.272990815125851</v>
      </c>
      <c r="J92" s="81">
        <f>+G92/I92-1</f>
        <v>0.13779750756250753</v>
      </c>
      <c r="K92" t="s">
        <v>326</v>
      </c>
      <c r="L92" s="17" t="s">
        <v>332</v>
      </c>
      <c r="M92" s="60">
        <v>7.6878868167202574</v>
      </c>
    </row>
    <row r="93" spans="2:13">
      <c r="C93" t="s">
        <v>325</v>
      </c>
      <c r="D93" s="17" t="s">
        <v>328</v>
      </c>
      <c r="E93" s="59">
        <v>655</v>
      </c>
      <c r="F93" s="60">
        <v>1.5293608801389693</v>
      </c>
      <c r="G93" s="67">
        <f>+$E93/1000/(F93+$M91/2)*60</f>
        <v>22.18896044515736</v>
      </c>
      <c r="H93" s="60">
        <v>1.5447859268004722</v>
      </c>
      <c r="I93" s="67">
        <f>+$E93/1000/(H93+$M91/2)*60</f>
        <v>21.997384079629086</v>
      </c>
      <c r="J93" s="81">
        <f>+G93/I93-1</f>
        <v>8.7090521688750755E-3</v>
      </c>
    </row>
    <row r="96" spans="2:13">
      <c r="E96" s="83"/>
    </row>
  </sheetData>
  <mergeCells count="1">
    <mergeCell ref="D7:F7"/>
  </mergeCells>
  <phoneticPr fontId="2" type="noConversion"/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Folha3" enableFormatConditionsCalculation="0">
    <tabColor indexed="11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26" customWidth="1"/>
    <col min="2" max="2" width="11.28515625" style="126" customWidth="1"/>
    <col min="3" max="3" width="10.140625" style="126" bestFit="1" customWidth="1"/>
    <col min="4" max="4" width="11.28515625" style="126" bestFit="1" customWidth="1"/>
    <col min="5" max="6" width="11.42578125" style="126" customWidth="1"/>
    <col min="7" max="8" width="9.28515625" style="126" bestFit="1" customWidth="1"/>
    <col min="9" max="9" width="9.85546875" style="126" customWidth="1"/>
    <col min="10" max="10" width="10.140625" style="126" customWidth="1"/>
    <col min="11" max="11" width="9.85546875" style="126" customWidth="1"/>
    <col min="12" max="12" width="10.140625" style="126" customWidth="1"/>
    <col min="13" max="13" width="0.5703125" style="126" customWidth="1"/>
    <col min="14" max="14" width="9.28515625" style="126" bestFit="1" customWidth="1"/>
    <col min="15" max="15" width="10.7109375" style="126" bestFit="1" customWidth="1"/>
    <col min="16" max="16384" width="9.140625" style="126"/>
  </cols>
  <sheetData>
    <row r="1" spans="1:13" s="123" customFormat="1" ht="24.75" customHeight="1">
      <c r="A1" s="121"/>
      <c r="B1" s="112" t="s">
        <v>20</v>
      </c>
      <c r="C1" s="121"/>
      <c r="D1" s="121"/>
      <c r="E1" s="121"/>
      <c r="F1" s="121"/>
      <c r="G1" s="121"/>
      <c r="H1" s="121"/>
      <c r="I1" s="122"/>
      <c r="J1" s="121"/>
      <c r="K1" s="121"/>
      <c r="L1" s="121"/>
      <c r="M1" s="121"/>
    </row>
    <row r="2" spans="1:13" s="123" customForma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3">
      <c r="A3" s="125"/>
      <c r="C3" s="125"/>
      <c r="D3" s="125"/>
      <c r="E3" s="125"/>
      <c r="F3" s="125"/>
      <c r="G3" s="125"/>
      <c r="H3" s="125"/>
      <c r="I3" s="125"/>
    </row>
    <row r="4" spans="1:13">
      <c r="I4" s="125"/>
    </row>
    <row r="5" spans="1:13">
      <c r="I5" s="125"/>
    </row>
    <row r="6" spans="1:13">
      <c r="I6" s="125"/>
    </row>
    <row r="7" spans="1:13">
      <c r="I7" s="125"/>
    </row>
    <row r="8" spans="1:13">
      <c r="I8" s="125"/>
    </row>
    <row r="9" spans="1:13">
      <c r="I9" s="125"/>
    </row>
    <row r="10" spans="1:13">
      <c r="I10" s="125"/>
    </row>
    <row r="11" spans="1:13">
      <c r="I11" s="125"/>
    </row>
    <row r="12" spans="1:13">
      <c r="I12" s="125"/>
    </row>
    <row r="13" spans="1:13">
      <c r="I13" s="125"/>
    </row>
    <row r="14" spans="1:13">
      <c r="I14" s="125"/>
    </row>
    <row r="15" spans="1:13">
      <c r="I15" s="125"/>
    </row>
    <row r="16" spans="1:13">
      <c r="H16" s="123"/>
      <c r="I16" s="125"/>
    </row>
    <row r="17" spans="2:12">
      <c r="H17" s="123"/>
      <c r="I17" s="125"/>
    </row>
    <row r="18" spans="2:12">
      <c r="C18" s="125"/>
      <c r="D18" s="125"/>
      <c r="E18" s="125"/>
      <c r="F18" s="125"/>
      <c r="G18" s="168"/>
      <c r="H18" s="124"/>
      <c r="I18" s="125"/>
      <c r="J18" s="125"/>
      <c r="K18" s="125"/>
      <c r="L18" s="125"/>
    </row>
    <row r="19" spans="2:12">
      <c r="B19" s="125"/>
      <c r="C19" s="125"/>
      <c r="D19" s="125"/>
      <c r="E19" s="125"/>
      <c r="F19" s="125"/>
      <c r="G19" s="192" t="s">
        <v>67</v>
      </c>
      <c r="H19" s="192"/>
      <c r="I19" s="125"/>
      <c r="J19" s="125"/>
      <c r="K19" s="125"/>
      <c r="L19" s="125"/>
    </row>
    <row r="20" spans="2:12" ht="13.5" thickBot="1">
      <c r="C20" s="191" t="s">
        <v>32</v>
      </c>
      <c r="D20" s="191"/>
      <c r="E20" s="191" t="s">
        <v>24</v>
      </c>
      <c r="F20" s="191"/>
      <c r="G20" s="191" t="s">
        <v>68</v>
      </c>
      <c r="H20" s="191"/>
      <c r="I20" s="191" t="s">
        <v>72</v>
      </c>
      <c r="J20" s="191"/>
      <c r="K20" s="190" t="s">
        <v>75</v>
      </c>
      <c r="L20" s="190"/>
    </row>
    <row r="21" spans="2:12" ht="13.5" thickTop="1">
      <c r="B21" s="128"/>
      <c r="C21" s="129" t="s">
        <v>14</v>
      </c>
      <c r="D21" s="130" t="s">
        <v>15</v>
      </c>
      <c r="E21" s="131" t="s">
        <v>14</v>
      </c>
      <c r="F21" s="132" t="s">
        <v>15</v>
      </c>
      <c r="G21" s="133" t="s">
        <v>14</v>
      </c>
      <c r="H21" s="134" t="s">
        <v>15</v>
      </c>
      <c r="I21" s="131" t="s">
        <v>14</v>
      </c>
      <c r="J21" s="132" t="s">
        <v>15</v>
      </c>
      <c r="K21" s="135" t="s">
        <v>76</v>
      </c>
      <c r="L21" s="136" t="s">
        <v>74</v>
      </c>
    </row>
    <row r="22" spans="2:12">
      <c r="B22" s="137" t="s">
        <v>0</v>
      </c>
      <c r="C22" s="138">
        <v>4304303</v>
      </c>
      <c r="D22" s="139">
        <v>4304303</v>
      </c>
      <c r="E22" s="138">
        <v>21002209.268195909</v>
      </c>
      <c r="F22" s="139">
        <v>21002209.268195909</v>
      </c>
      <c r="G22" s="140">
        <v>4.8793519573775148</v>
      </c>
      <c r="H22" s="141">
        <v>4.8793519573775148</v>
      </c>
      <c r="I22" s="138">
        <v>7949333.1865065405</v>
      </c>
      <c r="J22" s="142">
        <v>7949333.1865065405</v>
      </c>
      <c r="K22" s="138">
        <v>173634.09523809524</v>
      </c>
      <c r="L22" s="142">
        <v>138848.48387096773</v>
      </c>
    </row>
    <row r="23" spans="2:12">
      <c r="B23" s="137" t="s">
        <v>1</v>
      </c>
      <c r="C23" s="138">
        <v>4013378</v>
      </c>
      <c r="D23" s="139">
        <v>8317681</v>
      </c>
      <c r="E23" s="138">
        <v>19640648.840457384</v>
      </c>
      <c r="F23" s="139">
        <v>40642858.108653292</v>
      </c>
      <c r="G23" s="140">
        <v>4.8937949130277243</v>
      </c>
      <c r="H23" s="141">
        <v>4.8863208517678531</v>
      </c>
      <c r="I23" s="138">
        <v>7406505.4759493517</v>
      </c>
      <c r="J23" s="142">
        <v>15355838.662455892</v>
      </c>
      <c r="K23" s="138">
        <v>176391.94736842104</v>
      </c>
      <c r="L23" s="142">
        <v>143334.92857142858</v>
      </c>
    </row>
    <row r="24" spans="2:12">
      <c r="B24" s="137" t="s">
        <v>2</v>
      </c>
      <c r="C24" s="138">
        <v>4953613</v>
      </c>
      <c r="D24" s="139">
        <v>13271294</v>
      </c>
      <c r="E24" s="138">
        <v>24584496.947578724</v>
      </c>
      <c r="F24" s="139">
        <v>65227355.05623202</v>
      </c>
      <c r="G24" s="140">
        <v>4.9629425931292417</v>
      </c>
      <c r="H24" s="141">
        <v>4.9149205085978824</v>
      </c>
      <c r="I24" s="138">
        <v>9213936.4545873273</v>
      </c>
      <c r="J24" s="142">
        <v>24569775.11704322</v>
      </c>
      <c r="K24" s="138">
        <v>194391.36363636365</v>
      </c>
      <c r="L24" s="142">
        <v>159793.96774193548</v>
      </c>
    </row>
    <row r="25" spans="2:12">
      <c r="B25" s="137" t="s">
        <v>3</v>
      </c>
      <c r="C25" s="138"/>
      <c r="D25" s="139"/>
      <c r="E25" s="138"/>
      <c r="F25" s="139"/>
      <c r="G25" s="140"/>
      <c r="H25" s="141"/>
      <c r="I25" s="138"/>
      <c r="J25" s="142"/>
      <c r="K25" s="138"/>
      <c r="L25" s="142"/>
    </row>
    <row r="26" spans="2:12">
      <c r="B26" s="137" t="s">
        <v>4</v>
      </c>
      <c r="C26" s="138"/>
      <c r="D26" s="139"/>
      <c r="E26" s="138"/>
      <c r="F26" s="139"/>
      <c r="G26" s="140"/>
      <c r="H26" s="141"/>
      <c r="I26" s="138"/>
      <c r="J26" s="142"/>
      <c r="K26" s="138"/>
      <c r="L26" s="142"/>
    </row>
    <row r="27" spans="2:12">
      <c r="B27" s="137" t="s">
        <v>5</v>
      </c>
      <c r="C27" s="138"/>
      <c r="D27" s="139"/>
      <c r="E27" s="138"/>
      <c r="F27" s="139"/>
      <c r="G27" s="140"/>
      <c r="H27" s="141"/>
      <c r="I27" s="138"/>
      <c r="J27" s="142"/>
      <c r="K27" s="138"/>
      <c r="L27" s="142"/>
    </row>
    <row r="28" spans="2:12">
      <c r="B28" s="137" t="s">
        <v>6</v>
      </c>
      <c r="C28" s="138"/>
      <c r="D28" s="139"/>
      <c r="E28" s="138"/>
      <c r="F28" s="139"/>
      <c r="G28" s="140"/>
      <c r="H28" s="141"/>
      <c r="I28" s="138"/>
      <c r="J28" s="142"/>
      <c r="K28" s="138"/>
      <c r="L28" s="142"/>
    </row>
    <row r="29" spans="2:12">
      <c r="B29" s="137" t="s">
        <v>7</v>
      </c>
      <c r="C29" s="138"/>
      <c r="D29" s="139"/>
      <c r="E29" s="138"/>
      <c r="F29" s="139"/>
      <c r="G29" s="140"/>
      <c r="H29" s="141"/>
      <c r="I29" s="138"/>
      <c r="J29" s="142"/>
      <c r="K29" s="138"/>
      <c r="L29" s="142"/>
    </row>
    <row r="30" spans="2:12">
      <c r="B30" s="137" t="s">
        <v>8</v>
      </c>
      <c r="C30" s="138"/>
      <c r="D30" s="139"/>
      <c r="E30" s="138"/>
      <c r="F30" s="139"/>
      <c r="G30" s="140"/>
      <c r="H30" s="141"/>
      <c r="I30" s="138"/>
      <c r="J30" s="142"/>
      <c r="K30" s="138"/>
      <c r="L30" s="142"/>
    </row>
    <row r="31" spans="2:12">
      <c r="B31" s="137" t="s">
        <v>9</v>
      </c>
      <c r="C31" s="138"/>
      <c r="D31" s="139"/>
      <c r="E31" s="138"/>
      <c r="F31" s="139"/>
      <c r="G31" s="140"/>
      <c r="H31" s="141"/>
      <c r="I31" s="138"/>
      <c r="J31" s="142"/>
      <c r="K31" s="138"/>
      <c r="L31" s="142"/>
    </row>
    <row r="32" spans="2:12">
      <c r="B32" s="137" t="s">
        <v>10</v>
      </c>
      <c r="C32" s="138"/>
      <c r="D32" s="139"/>
      <c r="E32" s="138"/>
      <c r="F32" s="139"/>
      <c r="G32" s="140"/>
      <c r="H32" s="141"/>
      <c r="I32" s="138"/>
      <c r="J32" s="142"/>
      <c r="K32" s="138"/>
      <c r="L32" s="142"/>
    </row>
    <row r="33" spans="2:12" ht="13.5" thickBot="1">
      <c r="B33" s="143" t="s">
        <v>11</v>
      </c>
      <c r="C33" s="144"/>
      <c r="D33" s="183"/>
      <c r="E33" s="144"/>
      <c r="F33" s="145"/>
      <c r="G33" s="146"/>
      <c r="H33" s="147"/>
      <c r="I33" s="144"/>
      <c r="J33" s="145"/>
      <c r="K33" s="144"/>
      <c r="L33" s="145"/>
    </row>
    <row r="34" spans="2:12" ht="14.25" thickTop="1" thickBot="1">
      <c r="B34" s="125"/>
      <c r="C34" s="148"/>
      <c r="D34" s="127"/>
      <c r="E34" s="127"/>
      <c r="F34" s="127"/>
      <c r="G34" s="127"/>
      <c r="H34" s="127"/>
      <c r="I34" s="127"/>
      <c r="J34" s="127"/>
      <c r="K34" s="125"/>
      <c r="L34" s="125"/>
    </row>
    <row r="35" spans="2:12" ht="13.5" thickTop="1">
      <c r="B35" s="125"/>
      <c r="C35" s="127"/>
      <c r="D35" s="127"/>
      <c r="E35" s="127"/>
      <c r="F35" s="127"/>
      <c r="G35" s="127"/>
      <c r="H35" s="127"/>
      <c r="I35" s="149" t="s">
        <v>32</v>
      </c>
      <c r="J35" s="150" t="s">
        <v>36</v>
      </c>
      <c r="K35" s="151" t="s">
        <v>32</v>
      </c>
      <c r="L35" s="152" t="s">
        <v>73</v>
      </c>
    </row>
    <row r="36" spans="2:12">
      <c r="B36" s="125"/>
      <c r="C36" s="127"/>
      <c r="D36" s="127"/>
      <c r="E36" s="127"/>
      <c r="F36" s="127"/>
      <c r="G36" s="127"/>
      <c r="H36" s="127"/>
      <c r="I36" s="153">
        <v>1</v>
      </c>
      <c r="J36" s="154">
        <v>0.22465112290583478</v>
      </c>
      <c r="K36" s="155" t="str">
        <f>"até " &amp;I36</f>
        <v>até 1</v>
      </c>
      <c r="L36" s="156">
        <v>0.22465112290583478</v>
      </c>
    </row>
    <row r="37" spans="2:12">
      <c r="B37" s="125"/>
      <c r="C37" s="127"/>
      <c r="D37" s="127"/>
      <c r="E37" s="127"/>
      <c r="F37" s="127"/>
      <c r="G37" s="127"/>
      <c r="H37" s="127"/>
      <c r="I37" s="153">
        <v>2</v>
      </c>
      <c r="J37" s="154">
        <v>0.25779444685153091</v>
      </c>
      <c r="K37" s="155" t="str">
        <f t="shared" ref="K37:K44" si="0">"até " &amp;I37</f>
        <v>até 2</v>
      </c>
      <c r="L37" s="156">
        <v>0.48244556975736569</v>
      </c>
    </row>
    <row r="38" spans="2:12">
      <c r="B38" s="125"/>
      <c r="C38" s="127"/>
      <c r="D38" s="127"/>
      <c r="E38" s="127"/>
      <c r="F38" s="127"/>
      <c r="G38" s="127"/>
      <c r="H38" s="127"/>
      <c r="I38" s="153">
        <v>3</v>
      </c>
      <c r="J38" s="154">
        <v>9.7690099653379547E-2</v>
      </c>
      <c r="K38" s="155" t="str">
        <f t="shared" si="0"/>
        <v>até 3</v>
      </c>
      <c r="L38" s="156">
        <v>0.58013566941074524</v>
      </c>
    </row>
    <row r="39" spans="2:12">
      <c r="B39" s="125"/>
      <c r="C39" s="127"/>
      <c r="D39" s="127"/>
      <c r="E39" s="127"/>
      <c r="F39" s="127"/>
      <c r="G39" s="127"/>
      <c r="H39" s="127"/>
      <c r="I39" s="153">
        <v>4</v>
      </c>
      <c r="J39" s="154">
        <v>0.10559737868284229</v>
      </c>
      <c r="K39" s="155" t="str">
        <f t="shared" si="0"/>
        <v>até 4</v>
      </c>
      <c r="L39" s="156">
        <v>0.68573304809358748</v>
      </c>
    </row>
    <row r="40" spans="2:12">
      <c r="B40" s="125"/>
      <c r="C40" s="127"/>
      <c r="D40" s="127"/>
      <c r="E40" s="127"/>
      <c r="F40" s="127"/>
      <c r="G40" s="127"/>
      <c r="H40" s="127"/>
      <c r="I40" s="153">
        <v>5</v>
      </c>
      <c r="J40" s="154">
        <v>4.967775129982669E-2</v>
      </c>
      <c r="K40" s="155" t="str">
        <f t="shared" si="0"/>
        <v>até 5</v>
      </c>
      <c r="L40" s="156">
        <v>0.73541079939341414</v>
      </c>
    </row>
    <row r="41" spans="2:12">
      <c r="B41" s="125"/>
      <c r="C41" s="127"/>
      <c r="D41" s="127"/>
      <c r="E41" s="127"/>
      <c r="F41" s="127"/>
      <c r="G41" s="127"/>
      <c r="H41" s="127"/>
      <c r="I41" s="153">
        <v>10</v>
      </c>
      <c r="J41" s="154">
        <v>1.7044428798382437E-2</v>
      </c>
      <c r="K41" s="155" t="str">
        <f t="shared" si="0"/>
        <v>até 10</v>
      </c>
      <c r="L41" s="156">
        <v>0.87385588171577111</v>
      </c>
    </row>
    <row r="42" spans="2:12">
      <c r="B42" s="125"/>
      <c r="C42" s="127"/>
      <c r="D42" s="127"/>
      <c r="E42" s="127"/>
      <c r="F42" s="127"/>
      <c r="G42" s="127"/>
      <c r="H42" s="127"/>
      <c r="I42" s="153">
        <v>15</v>
      </c>
      <c r="J42" s="154">
        <v>6.5149299537839399E-3</v>
      </c>
      <c r="K42" s="155" t="str">
        <f t="shared" si="0"/>
        <v>até 15</v>
      </c>
      <c r="L42" s="156">
        <v>0.92222477975158845</v>
      </c>
    </row>
    <row r="43" spans="2:12">
      <c r="B43" s="125"/>
      <c r="C43" s="127"/>
      <c r="D43" s="127"/>
      <c r="E43" s="127"/>
      <c r="F43" s="127"/>
      <c r="G43" s="127"/>
      <c r="H43" s="127"/>
      <c r="I43" s="153">
        <v>30</v>
      </c>
      <c r="J43" s="154">
        <v>1.4577917388792605E-3</v>
      </c>
      <c r="K43" s="155" t="str">
        <f t="shared" si="0"/>
        <v>até 30</v>
      </c>
      <c r="L43" s="156">
        <v>0.96880415944540699</v>
      </c>
    </row>
    <row r="44" spans="2:12">
      <c r="B44" s="125"/>
      <c r="C44" s="127"/>
      <c r="D44" s="127"/>
      <c r="E44" s="127"/>
      <c r="F44" s="127"/>
      <c r="G44" s="127"/>
      <c r="H44" s="127"/>
      <c r="I44" s="153">
        <v>45</v>
      </c>
      <c r="J44" s="154">
        <v>6.1832033506643554E-4</v>
      </c>
      <c r="K44" s="155" t="str">
        <f t="shared" si="0"/>
        <v>até 45</v>
      </c>
      <c r="L44" s="156">
        <v>0.98248393269786227</v>
      </c>
    </row>
    <row r="45" spans="2:12" ht="13.5" thickBot="1">
      <c r="B45" s="125"/>
      <c r="C45" s="127"/>
      <c r="D45" s="127"/>
      <c r="E45" s="127"/>
      <c r="F45" s="127"/>
      <c r="G45" s="127"/>
      <c r="H45" s="127"/>
      <c r="I45" s="157">
        <v>60</v>
      </c>
      <c r="J45" s="158">
        <v>2.8885037550548814E-4</v>
      </c>
      <c r="K45" s="159" t="str">
        <f>"até " &amp;I45</f>
        <v>até 60</v>
      </c>
      <c r="L45" s="160">
        <v>0.98899434936452912</v>
      </c>
    </row>
    <row r="46" spans="2:12" ht="14.25" thickTop="1" thickBot="1">
      <c r="B46" s="125"/>
      <c r="C46" s="127"/>
      <c r="D46" s="127"/>
      <c r="E46" s="127"/>
      <c r="F46" s="127"/>
      <c r="G46" s="127"/>
      <c r="H46" s="127"/>
      <c r="I46" s="161"/>
      <c r="J46" s="161"/>
      <c r="K46" s="161"/>
      <c r="L46" s="124"/>
    </row>
    <row r="47" spans="2:12" ht="39.75" thickTop="1" thickBot="1">
      <c r="B47" s="125"/>
      <c r="C47" s="127"/>
      <c r="D47" s="127"/>
      <c r="E47" s="127"/>
      <c r="F47" s="127"/>
      <c r="G47" s="127"/>
      <c r="H47" s="127"/>
      <c r="I47" s="162" t="s">
        <v>352</v>
      </c>
      <c r="J47" s="163"/>
      <c r="K47" s="163"/>
      <c r="L47" s="187">
        <v>6.2213744764586947</v>
      </c>
    </row>
    <row r="48" spans="2:12" ht="14.25" thickTop="1" thickBot="1">
      <c r="B48" s="125"/>
      <c r="C48" s="127"/>
      <c r="D48" s="127"/>
      <c r="E48" s="127"/>
      <c r="F48" s="127"/>
      <c r="G48" s="127"/>
      <c r="H48" s="127"/>
      <c r="I48" s="164"/>
      <c r="J48" s="164"/>
      <c r="K48" s="124"/>
      <c r="L48" s="124"/>
    </row>
    <row r="49" spans="1:13" ht="13.5" thickTop="1">
      <c r="B49" s="125"/>
      <c r="C49" s="127"/>
      <c r="D49" s="127"/>
      <c r="E49" s="127"/>
      <c r="F49" s="127"/>
      <c r="G49" s="127"/>
      <c r="H49" s="127"/>
      <c r="I49" s="149" t="s">
        <v>32</v>
      </c>
      <c r="J49" s="150" t="s">
        <v>36</v>
      </c>
      <c r="K49" s="151" t="s">
        <v>32</v>
      </c>
      <c r="L49" s="152" t="s">
        <v>73</v>
      </c>
    </row>
    <row r="50" spans="1:13">
      <c r="B50" s="125"/>
      <c r="C50" s="127"/>
      <c r="D50" s="127"/>
      <c r="E50" s="127"/>
      <c r="F50" s="127"/>
      <c r="G50" s="127"/>
      <c r="H50" s="127"/>
      <c r="I50" s="153">
        <v>5</v>
      </c>
      <c r="J50" s="154">
        <v>6.21137596165973E-3</v>
      </c>
      <c r="K50" s="155" t="str">
        <f>"até " &amp;I50</f>
        <v>até 5</v>
      </c>
      <c r="L50" s="156">
        <v>4.8345735065371841E-2</v>
      </c>
    </row>
    <row r="51" spans="1:13">
      <c r="B51" s="125"/>
      <c r="C51" s="127"/>
      <c r="D51" s="127"/>
      <c r="E51" s="127"/>
      <c r="F51" s="127"/>
      <c r="G51" s="127"/>
      <c r="H51" s="127"/>
      <c r="I51" s="153">
        <v>15</v>
      </c>
      <c r="J51" s="154">
        <v>5.8014882078446213E-3</v>
      </c>
      <c r="K51" s="155" t="str">
        <f t="shared" ref="K51:K58" si="1">"até " &amp;I51</f>
        <v>até 15</v>
      </c>
      <c r="L51" s="156">
        <v>0.10522554336402237</v>
      </c>
    </row>
    <row r="52" spans="1:13">
      <c r="B52" s="125"/>
      <c r="C52" s="127"/>
      <c r="D52" s="127"/>
      <c r="E52" s="127"/>
      <c r="F52" s="127"/>
      <c r="G52" s="127"/>
      <c r="H52" s="127"/>
      <c r="I52" s="153">
        <v>30</v>
      </c>
      <c r="J52" s="154">
        <v>9.1121200655820411E-3</v>
      </c>
      <c r="K52" s="155" t="str">
        <f t="shared" si="1"/>
        <v>até 30</v>
      </c>
      <c r="L52" s="156">
        <v>0.21899566990372893</v>
      </c>
    </row>
    <row r="53" spans="1:13">
      <c r="B53" s="125"/>
      <c r="C53" s="127"/>
      <c r="D53" s="127"/>
      <c r="E53" s="127"/>
      <c r="F53" s="127"/>
      <c r="G53" s="127"/>
      <c r="H53" s="127"/>
      <c r="I53" s="153">
        <v>45</v>
      </c>
      <c r="J53" s="154">
        <v>1.3725984781603397E-2</v>
      </c>
      <c r="K53" s="155" t="str">
        <f t="shared" si="1"/>
        <v>até 45</v>
      </c>
      <c r="L53" s="156">
        <v>0.40033421616849546</v>
      </c>
    </row>
    <row r="54" spans="1:13">
      <c r="B54" s="125"/>
      <c r="C54" s="127"/>
      <c r="D54" s="127"/>
      <c r="E54" s="127"/>
      <c r="F54" s="127"/>
      <c r="G54" s="127"/>
      <c r="H54" s="127"/>
      <c r="I54" s="153">
        <v>60</v>
      </c>
      <c r="J54" s="154">
        <v>9.8583259763736497E-3</v>
      </c>
      <c r="K54" s="155" t="str">
        <f t="shared" si="1"/>
        <v>até 60</v>
      </c>
      <c r="L54" s="156">
        <v>0.57116282002774632</v>
      </c>
    </row>
    <row r="55" spans="1:13">
      <c r="B55" s="125"/>
      <c r="C55" s="127"/>
      <c r="D55" s="127"/>
      <c r="E55" s="127"/>
      <c r="F55" s="127"/>
      <c r="G55" s="127"/>
      <c r="H55" s="127"/>
      <c r="I55" s="153">
        <v>75</v>
      </c>
      <c r="J55" s="154">
        <v>8.1136755370580568E-3</v>
      </c>
      <c r="K55" s="155" t="str">
        <f t="shared" si="1"/>
        <v>até 75</v>
      </c>
      <c r="L55" s="156">
        <v>0.69947870685668656</v>
      </c>
    </row>
    <row r="56" spans="1:13">
      <c r="B56" s="125"/>
      <c r="C56" s="127"/>
      <c r="D56" s="127"/>
      <c r="E56" s="127"/>
      <c r="F56" s="127"/>
      <c r="G56" s="127"/>
      <c r="H56" s="127"/>
      <c r="I56" s="153">
        <v>90</v>
      </c>
      <c r="J56" s="154">
        <v>6.37953504014798E-3</v>
      </c>
      <c r="K56" s="155" t="str">
        <f t="shared" si="1"/>
        <v>até 90</v>
      </c>
      <c r="L56" s="156">
        <v>0.80570269474923284</v>
      </c>
    </row>
    <row r="57" spans="1:13">
      <c r="B57" s="125"/>
      <c r="C57" s="127"/>
      <c r="D57" s="127"/>
      <c r="E57" s="127"/>
      <c r="F57" s="127"/>
      <c r="G57" s="127"/>
      <c r="H57" s="127"/>
      <c r="I57" s="153">
        <v>100</v>
      </c>
      <c r="J57" s="154">
        <v>4.6559044856434185E-3</v>
      </c>
      <c r="K57" s="155" t="str">
        <f t="shared" si="1"/>
        <v>até 100</v>
      </c>
      <c r="L57" s="156">
        <v>0.85791608861983448</v>
      </c>
    </row>
    <row r="58" spans="1:13">
      <c r="B58" s="125"/>
      <c r="C58" s="127"/>
      <c r="D58" s="127"/>
      <c r="E58" s="127"/>
      <c r="F58" s="127"/>
      <c r="G58" s="127"/>
      <c r="H58" s="127"/>
      <c r="I58" s="153">
        <v>125</v>
      </c>
      <c r="J58" s="154">
        <v>2.1440282507251859E-3</v>
      </c>
      <c r="K58" s="155" t="str">
        <f t="shared" si="1"/>
        <v>até 125</v>
      </c>
      <c r="L58" s="156">
        <v>0.93563711270862271</v>
      </c>
    </row>
    <row r="59" spans="1:13" ht="13.5" thickBot="1">
      <c r="I59" s="157">
        <v>150</v>
      </c>
      <c r="J59" s="158">
        <v>9.4589481649640561E-4</v>
      </c>
      <c r="K59" s="159" t="str">
        <f>"até " &amp;I59</f>
        <v>até 150</v>
      </c>
      <c r="L59" s="160">
        <v>0.97083490982469456</v>
      </c>
    </row>
    <row r="60" spans="1:13" ht="14.25" thickTop="1" thickBot="1">
      <c r="I60" s="161"/>
      <c r="J60" s="161"/>
      <c r="K60" s="161"/>
      <c r="L60" s="124"/>
    </row>
    <row r="61" spans="1:13" ht="39.75" thickTop="1" thickBot="1">
      <c r="I61" s="162" t="s">
        <v>351</v>
      </c>
      <c r="J61" s="163"/>
      <c r="K61" s="163"/>
      <c r="L61" s="187">
        <v>60.616292512717031</v>
      </c>
    </row>
    <row r="62" spans="1:13" ht="13.5" thickTop="1">
      <c r="I62" s="165"/>
      <c r="J62" s="165"/>
      <c r="K62" s="165"/>
      <c r="L62" s="166"/>
    </row>
    <row r="64" spans="1:13" ht="24.75" customHeight="1">
      <c r="A64" s="121"/>
      <c r="B64" s="167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</row>
  </sheetData>
  <mergeCells count="6">
    <mergeCell ref="K20:L20"/>
    <mergeCell ref="C20:D20"/>
    <mergeCell ref="E20:F20"/>
    <mergeCell ref="G20:H20"/>
    <mergeCell ref="G19:H19"/>
    <mergeCell ref="I20:J20"/>
  </mergeCells>
  <phoneticPr fontId="2" type="noConversion"/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9" width="0" hidden="1" customWidth="1"/>
  </cols>
  <sheetData>
    <row r="1" spans="1:18">
      <c r="B1" s="177"/>
      <c r="C1" s="177"/>
      <c r="D1" s="177"/>
    </row>
    <row r="2" spans="1:18" ht="20.25">
      <c r="B2" s="14" t="s">
        <v>35</v>
      </c>
      <c r="L2" s="15" t="s">
        <v>356</v>
      </c>
    </row>
    <row r="6" spans="1:18" ht="13.5" thickBo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8" ht="13.5" thickTop="1">
      <c r="E7" s="31"/>
      <c r="P7" t="s">
        <v>69</v>
      </c>
      <c r="Q7" s="31">
        <v>194391</v>
      </c>
      <c r="R7" s="31" t="str">
        <f>P7&amp;Q7</f>
        <v>Média dia útil 194391</v>
      </c>
    </row>
    <row r="8" spans="1:18">
      <c r="P8" t="s">
        <v>70</v>
      </c>
      <c r="Q8" s="31">
        <v>159794</v>
      </c>
      <c r="R8" t="str">
        <f>P8&amp;Q8</f>
        <v>Média mensal 159794</v>
      </c>
    </row>
    <row r="9" spans="1:18">
      <c r="P9" t="s">
        <v>71</v>
      </c>
      <c r="Q9" s="31">
        <v>75223</v>
      </c>
      <c r="R9" t="str">
        <f>P9&amp;Q9</f>
        <v>Média FDS 75223</v>
      </c>
    </row>
    <row r="10" spans="1:18">
      <c r="C10" s="107"/>
      <c r="D10" s="107" t="s">
        <v>32</v>
      </c>
      <c r="E10" s="107" t="s">
        <v>36</v>
      </c>
    </row>
    <row r="11" spans="1:18" ht="6" customHeight="1"/>
    <row r="12" spans="1:18">
      <c r="C12" s="17" t="s">
        <v>37</v>
      </c>
      <c r="D12" s="18">
        <v>4276610</v>
      </c>
      <c r="E12" s="19">
        <v>0.86333147139269861</v>
      </c>
    </row>
    <row r="13" spans="1:18">
      <c r="C13" s="20" t="s">
        <v>38</v>
      </c>
      <c r="D13" s="21">
        <v>378635</v>
      </c>
      <c r="E13" s="19">
        <v>7.6436128538906856E-2</v>
      </c>
    </row>
    <row r="14" spans="1:18">
      <c r="C14" s="17" t="s">
        <v>39</v>
      </c>
      <c r="D14" s="18">
        <v>298368</v>
      </c>
      <c r="E14" s="19">
        <v>6.0232400068394525E-2</v>
      </c>
    </row>
    <row r="15" spans="1:18" ht="7.5" customHeight="1"/>
    <row r="16" spans="1:18">
      <c r="C16" s="107" t="s">
        <v>40</v>
      </c>
      <c r="D16" s="110">
        <v>4953613</v>
      </c>
      <c r="E16" s="111"/>
    </row>
    <row r="18" spans="1:13" ht="19.5" customHeight="1" thickBot="1">
      <c r="A18" s="16"/>
      <c r="B18" s="16"/>
      <c r="C18" s="16"/>
      <c r="D18" s="119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" customHeight="1" thickTop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>
      <c r="C20" s="107"/>
      <c r="D20" s="107" t="s">
        <v>32</v>
      </c>
      <c r="E20" s="107" t="s">
        <v>36</v>
      </c>
    </row>
    <row r="21" spans="1:13" ht="7.5" customHeight="1">
      <c r="C21" s="22"/>
      <c r="D21" s="22"/>
      <c r="E21" s="22"/>
    </row>
    <row r="22" spans="1:13">
      <c r="C22" s="23" t="s">
        <v>37</v>
      </c>
      <c r="D22" s="24"/>
      <c r="E22" s="25"/>
    </row>
    <row r="23" spans="1:13">
      <c r="C23" s="17" t="s">
        <v>348</v>
      </c>
      <c r="D23" s="18">
        <v>1033136</v>
      </c>
      <c r="E23" s="19">
        <v>0.2415782594157522</v>
      </c>
    </row>
    <row r="24" spans="1:13">
      <c r="C24" s="17" t="s">
        <v>349</v>
      </c>
      <c r="D24" s="18">
        <v>1737274</v>
      </c>
      <c r="E24" s="19">
        <v>0.40622689466657003</v>
      </c>
    </row>
    <row r="25" spans="1:13">
      <c r="C25" s="17" t="s">
        <v>41</v>
      </c>
      <c r="D25" s="18">
        <v>1121785</v>
      </c>
      <c r="E25" s="19">
        <v>0.26230706096651318</v>
      </c>
    </row>
    <row r="26" spans="1:13">
      <c r="C26" s="17" t="s">
        <v>42</v>
      </c>
      <c r="D26" s="18">
        <v>384415</v>
      </c>
      <c r="E26" s="19">
        <v>8.988778495116459E-2</v>
      </c>
    </row>
    <row r="27" spans="1:13">
      <c r="C27" s="26" t="s">
        <v>38</v>
      </c>
      <c r="D27" s="27"/>
      <c r="E27" s="28"/>
    </row>
    <row r="28" spans="1:13">
      <c r="C28" s="17" t="s">
        <v>43</v>
      </c>
      <c r="D28" s="18">
        <v>256478</v>
      </c>
      <c r="E28" s="19">
        <v>0.67737530867458107</v>
      </c>
    </row>
    <row r="29" spans="1:13">
      <c r="C29" s="17" t="s">
        <v>44</v>
      </c>
      <c r="D29" s="18">
        <v>122157</v>
      </c>
      <c r="E29" s="19">
        <v>0.32262469132541893</v>
      </c>
    </row>
    <row r="30" spans="1:13">
      <c r="C30" s="26" t="s">
        <v>39</v>
      </c>
      <c r="D30" s="27"/>
      <c r="E30" s="28"/>
    </row>
    <row r="31" spans="1:13">
      <c r="C31" s="17" t="s">
        <v>45</v>
      </c>
      <c r="D31" s="18">
        <v>128324</v>
      </c>
      <c r="E31" s="19">
        <v>0.43008633633633636</v>
      </c>
    </row>
    <row r="32" spans="1:13">
      <c r="C32" s="17" t="s">
        <v>46</v>
      </c>
      <c r="D32" s="18">
        <v>170044</v>
      </c>
      <c r="E32" s="19">
        <v>0.56991366366366369</v>
      </c>
    </row>
    <row r="33" spans="1:13" ht="6" customHeight="1">
      <c r="C33" s="22"/>
      <c r="D33" s="22"/>
      <c r="E33" s="22"/>
    </row>
    <row r="34" spans="1:13">
      <c r="C34" s="107" t="s">
        <v>40</v>
      </c>
      <c r="D34" s="110">
        <v>4953613</v>
      </c>
      <c r="E34" s="111"/>
    </row>
    <row r="35" spans="1:13" ht="13.5" thickBot="1">
      <c r="A35" s="16"/>
      <c r="B35" s="16"/>
      <c r="C35" s="29"/>
      <c r="D35" s="29"/>
      <c r="E35" s="29"/>
      <c r="F35" s="16"/>
      <c r="G35" s="16"/>
      <c r="H35" s="16"/>
      <c r="I35" s="16"/>
      <c r="J35" s="16"/>
      <c r="K35" s="16"/>
      <c r="L35" s="16"/>
      <c r="M35" s="16"/>
    </row>
    <row r="36" spans="1:13" ht="6.75" customHeight="1" thickTop="1">
      <c r="C36" s="22"/>
      <c r="D36" s="22"/>
      <c r="E36" s="22"/>
    </row>
    <row r="37" spans="1:13">
      <c r="C37" s="22"/>
      <c r="D37" s="120"/>
      <c r="E37" s="22"/>
    </row>
    <row r="38" spans="1:13">
      <c r="C38" s="107"/>
      <c r="D38" s="107" t="s">
        <v>32</v>
      </c>
      <c r="E38" s="107" t="s">
        <v>36</v>
      </c>
    </row>
    <row r="39" spans="1:13" ht="7.5" customHeight="1">
      <c r="C39" s="22"/>
      <c r="D39" s="22"/>
      <c r="E39" s="22"/>
    </row>
    <row r="40" spans="1:13" ht="12.75" customHeight="1">
      <c r="C40" s="17" t="s">
        <v>102</v>
      </c>
      <c r="D40" s="18">
        <v>966137</v>
      </c>
      <c r="E40" s="19">
        <v>0.19503683473052902</v>
      </c>
    </row>
    <row r="41" spans="1:13">
      <c r="C41" s="17" t="s">
        <v>111</v>
      </c>
      <c r="D41" s="18">
        <v>294804</v>
      </c>
      <c r="E41" s="19">
        <v>5.9512925212365196E-2</v>
      </c>
    </row>
    <row r="42" spans="1:13">
      <c r="C42" s="17" t="s">
        <v>99</v>
      </c>
      <c r="D42" s="18">
        <v>214473</v>
      </c>
      <c r="E42" s="19">
        <v>4.3296276879118335E-2</v>
      </c>
    </row>
    <row r="43" spans="1:13">
      <c r="C43" s="17" t="s">
        <v>90</v>
      </c>
      <c r="D43" s="18">
        <v>213617</v>
      </c>
      <c r="E43" s="19">
        <v>4.312347371504395E-2</v>
      </c>
    </row>
    <row r="44" spans="1:13">
      <c r="C44" s="17" t="s">
        <v>208</v>
      </c>
      <c r="D44" s="18">
        <v>207792</v>
      </c>
      <c r="E44" s="19">
        <v>4.1947564333346184E-2</v>
      </c>
    </row>
    <row r="45" spans="1:13">
      <c r="C45" s="17" t="s">
        <v>354</v>
      </c>
      <c r="D45" s="18">
        <v>184425</v>
      </c>
      <c r="E45" s="19">
        <v>3.7230401325254923E-2</v>
      </c>
    </row>
    <row r="46" spans="1:13">
      <c r="C46" s="17" t="s">
        <v>196</v>
      </c>
      <c r="D46" s="18">
        <v>166013</v>
      </c>
      <c r="E46" s="19">
        <v>3.3513518314813855E-2</v>
      </c>
    </row>
    <row r="47" spans="1:13">
      <c r="C47" s="17" t="s">
        <v>87</v>
      </c>
      <c r="D47" s="18">
        <v>160808</v>
      </c>
      <c r="E47" s="19">
        <v>3.2462770103356881E-2</v>
      </c>
    </row>
    <row r="48" spans="1:13">
      <c r="C48" s="17" t="s">
        <v>343</v>
      </c>
      <c r="D48" s="18">
        <v>141970</v>
      </c>
      <c r="E48" s="19">
        <v>2.8659889256589081E-2</v>
      </c>
    </row>
    <row r="49" spans="1:13">
      <c r="C49" s="17" t="s">
        <v>355</v>
      </c>
      <c r="D49" s="18">
        <v>133360</v>
      </c>
      <c r="E49" s="19">
        <v>2.6921763973083889E-2</v>
      </c>
    </row>
    <row r="50" spans="1:13" ht="12.75" customHeight="1">
      <c r="C50" s="17" t="s">
        <v>47</v>
      </c>
      <c r="D50" s="18">
        <v>2270214</v>
      </c>
      <c r="E50" s="19">
        <v>0.45829458215649871</v>
      </c>
    </row>
    <row r="51" spans="1:13" ht="7.5" customHeight="1">
      <c r="C51" s="22"/>
      <c r="D51" s="22"/>
      <c r="E51" s="22"/>
    </row>
    <row r="52" spans="1:13">
      <c r="C52" s="107" t="s">
        <v>40</v>
      </c>
      <c r="D52" s="110">
        <v>4953613</v>
      </c>
      <c r="E52" s="111"/>
    </row>
    <row r="53" spans="1:13">
      <c r="C53" s="22"/>
      <c r="D53" s="22"/>
      <c r="E53" s="22"/>
    </row>
    <row r="54" spans="1:13" ht="3.75" customHeight="1" thickBo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 ht="13.5" thickTop="1"/>
  </sheetData>
  <phoneticPr fontId="2" type="noConversion"/>
  <printOptions horizontalCentered="1" verticalCentered="1"/>
  <pageMargins left="0.75" right="0.75" top="0.19685039370078741" bottom="0.98425196850393704" header="0" footer="0"/>
  <pageSetup paperSize="9" scale="85" orientation="landscape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14" t="s">
        <v>48</v>
      </c>
      <c r="L2" s="15" t="s">
        <v>356</v>
      </c>
    </row>
    <row r="6" spans="1:17" ht="13.5" thickBo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7" ht="13.5" thickTop="1"/>
    <row r="10" spans="1:17">
      <c r="C10" s="107"/>
      <c r="D10" s="107" t="s">
        <v>32</v>
      </c>
      <c r="E10" s="107" t="s">
        <v>36</v>
      </c>
    </row>
    <row r="11" spans="1:17" ht="6" customHeight="1"/>
    <row r="12" spans="1:17">
      <c r="C12" s="17" t="s">
        <v>37</v>
      </c>
      <c r="D12" s="18">
        <v>11274373</v>
      </c>
      <c r="E12" s="19">
        <v>0.84953079933275533</v>
      </c>
    </row>
    <row r="13" spans="1:17">
      <c r="C13" s="20" t="s">
        <v>38</v>
      </c>
      <c r="D13" s="21">
        <v>1157907</v>
      </c>
      <c r="E13" s="19">
        <v>8.7248990188899436E-2</v>
      </c>
    </row>
    <row r="14" spans="1:17">
      <c r="C14" s="17" t="s">
        <v>39</v>
      </c>
      <c r="D14" s="18">
        <v>839014</v>
      </c>
      <c r="E14" s="19">
        <v>6.322021047834521E-2</v>
      </c>
      <c r="Q14" s="169"/>
    </row>
    <row r="15" spans="1:17" ht="7.5" customHeight="1"/>
    <row r="16" spans="1:17">
      <c r="C16" s="107" t="s">
        <v>23</v>
      </c>
      <c r="D16" s="110">
        <v>13271294</v>
      </c>
      <c r="E16" s="111"/>
    </row>
    <row r="18" spans="1:13" ht="19.5" customHeight="1" thickBot="1">
      <c r="A18" s="16"/>
      <c r="B18" s="16"/>
      <c r="C18" s="16"/>
      <c r="D18" s="119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" customHeight="1" thickTop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>
      <c r="C20" s="107"/>
      <c r="D20" s="107" t="s">
        <v>32</v>
      </c>
      <c r="E20" s="107" t="s">
        <v>36</v>
      </c>
    </row>
    <row r="21" spans="1:13" ht="7.5" customHeight="1">
      <c r="C21" s="22"/>
      <c r="D21" s="22"/>
      <c r="E21" s="22"/>
    </row>
    <row r="22" spans="1:13">
      <c r="C22" s="23" t="s">
        <v>37</v>
      </c>
      <c r="D22" s="24"/>
      <c r="E22" s="25"/>
    </row>
    <row r="23" spans="1:13">
      <c r="C23" s="17" t="s">
        <v>348</v>
      </c>
      <c r="D23" s="18">
        <v>2691166</v>
      </c>
      <c r="E23" s="19">
        <v>0.23869761981442339</v>
      </c>
    </row>
    <row r="24" spans="1:13">
      <c r="C24" s="17" t="s">
        <v>349</v>
      </c>
      <c r="D24" s="18">
        <v>4641422</v>
      </c>
      <c r="E24" s="19">
        <v>0.41167894658088749</v>
      </c>
    </row>
    <row r="25" spans="1:13">
      <c r="C25" s="17" t="s">
        <v>41</v>
      </c>
      <c r="D25" s="18">
        <v>2958492</v>
      </c>
      <c r="E25" s="19">
        <v>0.26240856143397068</v>
      </c>
    </row>
    <row r="26" spans="1:13">
      <c r="C26" s="17" t="s">
        <v>42</v>
      </c>
      <c r="D26" s="18">
        <v>983293</v>
      </c>
      <c r="E26" s="19">
        <v>8.7214872170718494E-2</v>
      </c>
    </row>
    <row r="27" spans="1:13">
      <c r="C27" s="26" t="s">
        <v>38</v>
      </c>
      <c r="D27" s="27"/>
      <c r="E27" s="28"/>
    </row>
    <row r="28" spans="1:13">
      <c r="C28" s="17" t="s">
        <v>43</v>
      </c>
      <c r="D28" s="18">
        <v>810845</v>
      </c>
      <c r="E28" s="19">
        <v>0.70026781080000378</v>
      </c>
    </row>
    <row r="29" spans="1:13">
      <c r="C29" s="17" t="s">
        <v>44</v>
      </c>
      <c r="D29" s="18">
        <v>347062</v>
      </c>
      <c r="E29" s="19">
        <v>0.29973218919999622</v>
      </c>
    </row>
    <row r="30" spans="1:13">
      <c r="C30" s="26" t="s">
        <v>39</v>
      </c>
      <c r="D30" s="27"/>
      <c r="E30" s="28"/>
    </row>
    <row r="31" spans="1:13">
      <c r="C31" s="17" t="s">
        <v>45</v>
      </c>
      <c r="D31" s="18">
        <v>363658</v>
      </c>
      <c r="E31" s="19">
        <v>0.43343496056084879</v>
      </c>
    </row>
    <row r="32" spans="1:13">
      <c r="C32" s="17" t="s">
        <v>46</v>
      </c>
      <c r="D32" s="18">
        <v>475356</v>
      </c>
      <c r="E32" s="19">
        <v>0.56656503943915115</v>
      </c>
    </row>
    <row r="33" spans="1:13" ht="6" customHeight="1">
      <c r="C33" s="22"/>
      <c r="D33" s="22"/>
      <c r="E33" s="22"/>
    </row>
    <row r="34" spans="1:13">
      <c r="C34" s="107" t="s">
        <v>23</v>
      </c>
      <c r="D34" s="110">
        <v>13271294</v>
      </c>
      <c r="E34" s="111"/>
    </row>
    <row r="35" spans="1:13" ht="13.5" thickBot="1">
      <c r="A35" s="16"/>
      <c r="B35" s="16"/>
      <c r="C35" s="29"/>
      <c r="D35" s="29"/>
      <c r="E35" s="29"/>
      <c r="F35" s="16"/>
      <c r="G35" s="16"/>
      <c r="H35" s="16"/>
      <c r="I35" s="16"/>
      <c r="J35" s="16"/>
      <c r="K35" s="16"/>
      <c r="L35" s="16"/>
      <c r="M35" s="16"/>
    </row>
    <row r="36" spans="1:13" ht="6.75" customHeight="1" thickTop="1">
      <c r="C36" s="22"/>
      <c r="D36" s="22"/>
      <c r="E36" s="22"/>
    </row>
    <row r="37" spans="1:13">
      <c r="C37" s="22"/>
      <c r="D37" s="120"/>
      <c r="E37" s="22"/>
    </row>
    <row r="38" spans="1:13">
      <c r="C38" s="107"/>
      <c r="D38" s="107" t="s">
        <v>32</v>
      </c>
      <c r="E38" s="107" t="s">
        <v>36</v>
      </c>
    </row>
    <row r="39" spans="1:13" ht="7.5" customHeight="1">
      <c r="C39" s="22"/>
      <c r="D39" s="22"/>
      <c r="E39" s="22"/>
    </row>
    <row r="40" spans="1:13" ht="12.75" customHeight="1">
      <c r="C40" s="17" t="s">
        <v>102</v>
      </c>
      <c r="D40" s="18">
        <v>2572387</v>
      </c>
      <c r="E40" s="19">
        <v>0.19383091053517465</v>
      </c>
    </row>
    <row r="41" spans="1:13" ht="12.75" customHeight="1">
      <c r="C41" s="17" t="s">
        <v>111</v>
      </c>
      <c r="D41" s="18">
        <v>789820</v>
      </c>
      <c r="E41" s="19">
        <v>5.9513412934714578E-2</v>
      </c>
    </row>
    <row r="42" spans="1:13" ht="12.75" customHeight="1">
      <c r="C42" s="17" t="s">
        <v>99</v>
      </c>
      <c r="D42" s="18">
        <v>609885</v>
      </c>
      <c r="E42" s="19">
        <v>4.5955202258347982E-2</v>
      </c>
    </row>
    <row r="43" spans="1:13" ht="12.75" customHeight="1">
      <c r="C43" s="17" t="s">
        <v>90</v>
      </c>
      <c r="D43" s="18">
        <v>576504</v>
      </c>
      <c r="E43" s="19">
        <v>4.3439923793414568E-2</v>
      </c>
    </row>
    <row r="44" spans="1:13" ht="12.75" customHeight="1">
      <c r="C44" s="17" t="s">
        <v>208</v>
      </c>
      <c r="D44" s="18">
        <v>547800</v>
      </c>
      <c r="E44" s="19">
        <v>4.1277060096777299E-2</v>
      </c>
    </row>
    <row r="45" spans="1:13">
      <c r="C45" s="17" t="s">
        <v>354</v>
      </c>
      <c r="D45" s="18">
        <v>496600</v>
      </c>
      <c r="E45" s="19">
        <v>3.7419109244358539E-2</v>
      </c>
    </row>
    <row r="46" spans="1:13">
      <c r="C46" s="17" t="s">
        <v>196</v>
      </c>
      <c r="D46" s="18">
        <v>458280</v>
      </c>
      <c r="E46" s="19">
        <v>3.4531674153251368E-2</v>
      </c>
    </row>
    <row r="47" spans="1:13">
      <c r="C47" s="17" t="s">
        <v>87</v>
      </c>
      <c r="D47" s="18">
        <v>433501</v>
      </c>
      <c r="E47" s="19">
        <v>3.2664561571765345E-2</v>
      </c>
    </row>
    <row r="48" spans="1:13">
      <c r="C48" s="17" t="s">
        <v>343</v>
      </c>
      <c r="D48" s="18">
        <v>372453</v>
      </c>
      <c r="E48" s="19">
        <v>2.8064557985076663E-2</v>
      </c>
    </row>
    <row r="49" spans="1:13">
      <c r="C49" s="17" t="s">
        <v>355</v>
      </c>
      <c r="D49" s="18">
        <v>357365</v>
      </c>
      <c r="E49" s="19">
        <v>2.692766809325451E-2</v>
      </c>
    </row>
    <row r="50" spans="1:13" ht="12.75" customHeight="1">
      <c r="C50" s="17" t="s">
        <v>47</v>
      </c>
      <c r="D50" s="18">
        <v>6056699</v>
      </c>
      <c r="E50" s="19">
        <v>0.45637591933386451</v>
      </c>
    </row>
    <row r="51" spans="1:13" ht="7.5" customHeight="1">
      <c r="C51" s="22"/>
      <c r="D51" s="22"/>
      <c r="E51" s="22"/>
    </row>
    <row r="52" spans="1:13">
      <c r="C52" s="107" t="s">
        <v>23</v>
      </c>
      <c r="D52" s="110">
        <v>13271294</v>
      </c>
      <c r="E52" s="111"/>
    </row>
    <row r="54" spans="1:13" ht="3.75" customHeight="1" thickBo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 ht="13.5" thickTop="1"/>
  </sheetData>
  <phoneticPr fontId="2" type="noConversion"/>
  <printOptions horizontalCentered="1" verticalCentered="1"/>
  <pageMargins left="0.75" right="0.25" top="0.19685039370078741" bottom="0.70866141732283472" header="0" footer="0"/>
  <pageSetup paperSize="9" scale="8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Folha6" enableFormatConditionsCalculation="0"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11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2" customFormat="1" ht="24.75" customHeight="1">
      <c r="A1" s="1"/>
      <c r="B1" s="112" t="s">
        <v>397</v>
      </c>
      <c r="C1" s="4"/>
      <c r="D1" s="1"/>
      <c r="E1" s="1"/>
      <c r="F1" s="1"/>
      <c r="G1" s="1"/>
      <c r="H1" s="1"/>
      <c r="I1" s="3"/>
      <c r="J1" s="1"/>
      <c r="K1" s="1"/>
      <c r="L1" s="1"/>
      <c r="M1" s="1"/>
    </row>
    <row r="2" spans="1:15"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5">
      <c r="B3" s="7" t="s">
        <v>33</v>
      </c>
      <c r="C3" s="7"/>
      <c r="D3" s="7"/>
      <c r="E3" s="7"/>
      <c r="J3" s="7"/>
      <c r="K3" s="7"/>
      <c r="L3" s="7"/>
    </row>
    <row r="4" spans="1:15">
      <c r="B4" s="8" t="s">
        <v>341</v>
      </c>
      <c r="C4" s="10" t="s">
        <v>21</v>
      </c>
      <c r="D4" s="10" t="s">
        <v>22</v>
      </c>
      <c r="E4" s="10" t="s">
        <v>25</v>
      </c>
      <c r="F4" s="10" t="s">
        <v>26</v>
      </c>
      <c r="G4" s="10" t="s">
        <v>27</v>
      </c>
      <c r="H4" s="32" t="s">
        <v>31</v>
      </c>
      <c r="I4" s="104" t="s">
        <v>23</v>
      </c>
      <c r="J4" s="7"/>
      <c r="K4" s="7"/>
      <c r="L4" s="7"/>
    </row>
    <row r="5" spans="1:15">
      <c r="B5" s="8" t="s">
        <v>28</v>
      </c>
      <c r="C5" s="178">
        <v>1225134</v>
      </c>
      <c r="D5" s="178">
        <v>296840</v>
      </c>
      <c r="E5" s="178">
        <v>121986</v>
      </c>
      <c r="F5" s="178">
        <v>36285</v>
      </c>
      <c r="G5" s="178">
        <v>62950</v>
      </c>
      <c r="H5" s="178">
        <v>17594</v>
      </c>
      <c r="I5" s="51">
        <f>SUM(C5:H5)</f>
        <v>1760789</v>
      </c>
      <c r="J5" s="170"/>
      <c r="K5" s="7"/>
      <c r="L5" s="7"/>
    </row>
    <row r="6" spans="1:15">
      <c r="B6" s="8" t="s">
        <v>29</v>
      </c>
      <c r="C6" s="178">
        <v>875649</v>
      </c>
      <c r="D6" s="178">
        <v>550076</v>
      </c>
      <c r="E6" s="178">
        <v>272482</v>
      </c>
      <c r="F6" s="178">
        <v>77344</v>
      </c>
      <c r="G6" s="178">
        <v>51317</v>
      </c>
      <c r="H6" s="178">
        <v>18047</v>
      </c>
      <c r="I6" s="51">
        <f>SUM(C6:H6)</f>
        <v>1844915</v>
      </c>
      <c r="J6" s="170"/>
      <c r="K6" s="7"/>
      <c r="L6" s="7"/>
    </row>
    <row r="7" spans="1:15">
      <c r="B7" s="8" t="s">
        <v>30</v>
      </c>
      <c r="C7" s="178">
        <v>357855</v>
      </c>
      <c r="D7" s="178">
        <v>309929</v>
      </c>
      <c r="E7" s="178">
        <v>174308</v>
      </c>
      <c r="F7" s="178">
        <v>83852</v>
      </c>
      <c r="G7" s="178">
        <v>45293</v>
      </c>
      <c r="H7" s="178">
        <v>34010</v>
      </c>
      <c r="I7" s="51">
        <f>SUM(C7:H7)</f>
        <v>1005247</v>
      </c>
      <c r="J7" s="170"/>
      <c r="K7" s="7"/>
      <c r="L7" s="7"/>
    </row>
    <row r="8" spans="1:15" ht="13.5" thickBot="1">
      <c r="B8" s="88" t="s">
        <v>350</v>
      </c>
      <c r="C8" s="179">
        <v>193998</v>
      </c>
      <c r="D8" s="179">
        <v>90007</v>
      </c>
      <c r="E8" s="179">
        <v>38885</v>
      </c>
      <c r="F8" s="179">
        <v>7027</v>
      </c>
      <c r="G8" s="179">
        <v>6366</v>
      </c>
      <c r="H8" s="179">
        <v>551</v>
      </c>
      <c r="I8" s="89">
        <f>SUM(C8:H8)</f>
        <v>336834</v>
      </c>
      <c r="J8" s="170"/>
      <c r="K8" s="7"/>
      <c r="L8" s="7"/>
    </row>
    <row r="9" spans="1:15" ht="13.5" thickTop="1">
      <c r="B9" s="52" t="s">
        <v>23</v>
      </c>
      <c r="C9" s="85">
        <f t="shared" ref="C9:I9" si="0">SUM(C5:C8)</f>
        <v>2652636</v>
      </c>
      <c r="D9" s="85">
        <f t="shared" si="0"/>
        <v>1246852</v>
      </c>
      <c r="E9" s="85">
        <f t="shared" si="0"/>
        <v>607661</v>
      </c>
      <c r="F9" s="85">
        <f t="shared" si="0"/>
        <v>204508</v>
      </c>
      <c r="G9" s="85">
        <f t="shared" si="0"/>
        <v>165926</v>
      </c>
      <c r="H9" s="85">
        <f t="shared" si="0"/>
        <v>70202</v>
      </c>
      <c r="I9" s="181">
        <f t="shared" si="0"/>
        <v>4947785</v>
      </c>
      <c r="J9" s="49"/>
      <c r="K9" s="49"/>
      <c r="L9" s="49"/>
      <c r="M9" s="49"/>
      <c r="N9" s="49"/>
      <c r="O9" s="49"/>
    </row>
    <row r="10" spans="1:15">
      <c r="C10" s="2"/>
      <c r="D10" s="2"/>
      <c r="E10" s="2"/>
      <c r="F10" s="2"/>
      <c r="G10" s="2"/>
      <c r="H10" s="2"/>
      <c r="I10" s="2"/>
      <c r="J10" s="170"/>
      <c r="K10" s="49"/>
      <c r="L10" s="49"/>
      <c r="M10" s="49"/>
      <c r="N10" s="49"/>
      <c r="O10" s="49"/>
    </row>
    <row r="11" spans="1:15">
      <c r="B11" s="7" t="s">
        <v>347</v>
      </c>
      <c r="C11" s="6"/>
      <c r="D11" s="6"/>
      <c r="E11" s="6"/>
      <c r="F11" s="2"/>
      <c r="G11" s="2"/>
      <c r="H11" s="2"/>
      <c r="J11" s="7"/>
      <c r="K11" s="7"/>
      <c r="L11" s="7"/>
    </row>
    <row r="12" spans="1:15">
      <c r="B12" s="8" t="s">
        <v>341</v>
      </c>
      <c r="C12" s="10" t="s">
        <v>21</v>
      </c>
      <c r="D12" s="10" t="s">
        <v>22</v>
      </c>
      <c r="E12" s="10" t="s">
        <v>25</v>
      </c>
      <c r="F12" s="10" t="s">
        <v>26</v>
      </c>
      <c r="G12" s="10" t="s">
        <v>27</v>
      </c>
      <c r="H12" s="32" t="s">
        <v>31</v>
      </c>
      <c r="I12" s="50" t="s">
        <v>23</v>
      </c>
      <c r="J12" s="7"/>
      <c r="K12" s="7"/>
      <c r="L12" s="7"/>
    </row>
    <row r="13" spans="1:15">
      <c r="B13" s="8" t="s">
        <v>28</v>
      </c>
      <c r="C13" s="171">
        <f t="shared" ref="C13:I15" si="1">+C5/$I$9</f>
        <v>0.24761261857578695</v>
      </c>
      <c r="D13" s="171">
        <f t="shared" si="1"/>
        <v>5.9994522801617288E-2</v>
      </c>
      <c r="E13" s="171">
        <f t="shared" si="1"/>
        <v>2.4654668705289335E-2</v>
      </c>
      <c r="F13" s="171">
        <f t="shared" si="1"/>
        <v>7.333584624230843E-3</v>
      </c>
      <c r="G13" s="171">
        <f t="shared" si="1"/>
        <v>1.2722864877920121E-2</v>
      </c>
      <c r="H13" s="171">
        <f t="shared" si="1"/>
        <v>3.5559346252919235E-3</v>
      </c>
      <c r="I13" s="172">
        <f t="shared" si="1"/>
        <v>0.35587419421013644</v>
      </c>
      <c r="J13" s="170"/>
      <c r="K13" s="7"/>
      <c r="L13" s="7"/>
    </row>
    <row r="14" spans="1:15">
      <c r="B14" s="8" t="s">
        <v>29</v>
      </c>
      <c r="C14" s="171">
        <f t="shared" si="1"/>
        <v>0.17697798105616958</v>
      </c>
      <c r="D14" s="171">
        <f t="shared" si="1"/>
        <v>0.111176213194389</v>
      </c>
      <c r="E14" s="171">
        <f t="shared" si="1"/>
        <v>5.5071511797703414E-2</v>
      </c>
      <c r="F14" s="171">
        <f t="shared" si="1"/>
        <v>1.5632045450641046E-2</v>
      </c>
      <c r="G14" s="171">
        <f t="shared" si="1"/>
        <v>1.037171178618311E-2</v>
      </c>
      <c r="H14" s="171">
        <f t="shared" si="1"/>
        <v>3.6474907458590054E-3</v>
      </c>
      <c r="I14" s="172">
        <f t="shared" si="1"/>
        <v>0.37287695403094517</v>
      </c>
      <c r="J14" s="170"/>
      <c r="K14" s="7"/>
      <c r="L14" s="7"/>
    </row>
    <row r="15" spans="1:15">
      <c r="B15" s="8" t="s">
        <v>30</v>
      </c>
      <c r="C15" s="171">
        <f t="shared" si="1"/>
        <v>7.2326303588373386E-2</v>
      </c>
      <c r="D15" s="171">
        <f t="shared" si="1"/>
        <v>6.2639948987274097E-2</v>
      </c>
      <c r="E15" s="171">
        <f t="shared" si="1"/>
        <v>3.5229501686108028E-2</v>
      </c>
      <c r="F15" s="171">
        <f t="shared" si="1"/>
        <v>1.6947381505057313E-2</v>
      </c>
      <c r="G15" s="171">
        <f t="shared" si="1"/>
        <v>9.1541972822182047E-3</v>
      </c>
      <c r="H15" s="171">
        <f t="shared" si="1"/>
        <v>6.8737829149811483E-3</v>
      </c>
      <c r="I15" s="172">
        <f t="shared" si="1"/>
        <v>0.20317111596401219</v>
      </c>
      <c r="J15" s="170"/>
      <c r="K15" s="7"/>
      <c r="L15" s="7"/>
    </row>
    <row r="16" spans="1:15" ht="13.5" thickBot="1">
      <c r="B16" s="88" t="s">
        <v>350</v>
      </c>
      <c r="C16" s="173">
        <f t="shared" ref="C16:I16" si="2">+C8/$I$9</f>
        <v>3.9209060215833952E-2</v>
      </c>
      <c r="D16" s="173">
        <f t="shared" si="2"/>
        <v>1.8191372503049346E-2</v>
      </c>
      <c r="E16" s="173">
        <f t="shared" si="2"/>
        <v>7.859072291944779E-3</v>
      </c>
      <c r="F16" s="173">
        <f t="shared" si="2"/>
        <v>1.420231477317628E-3</v>
      </c>
      <c r="G16" s="173">
        <f t="shared" si="2"/>
        <v>1.286636343333431E-3</v>
      </c>
      <c r="H16" s="173">
        <f t="shared" si="2"/>
        <v>1.1136296342706889E-4</v>
      </c>
      <c r="I16" s="174">
        <f t="shared" si="2"/>
        <v>6.8077735794906211E-2</v>
      </c>
      <c r="J16" s="170"/>
      <c r="K16" s="7"/>
      <c r="L16" s="7"/>
    </row>
    <row r="17" spans="1:15" ht="13.5" thickTop="1">
      <c r="B17" s="52" t="s">
        <v>23</v>
      </c>
      <c r="C17" s="175">
        <f t="shared" ref="C17:I17" si="3">+C9/$I$9</f>
        <v>0.53612596343616381</v>
      </c>
      <c r="D17" s="175">
        <f t="shared" si="3"/>
        <v>0.25200205748632976</v>
      </c>
      <c r="E17" s="175">
        <f t="shared" si="3"/>
        <v>0.12281475448104556</v>
      </c>
      <c r="F17" s="175">
        <f t="shared" si="3"/>
        <v>4.1333243057246831E-2</v>
      </c>
      <c r="G17" s="175">
        <f t="shared" si="3"/>
        <v>3.3535410289654864E-2</v>
      </c>
      <c r="H17" s="175">
        <f t="shared" si="3"/>
        <v>1.4188571249559146E-2</v>
      </c>
      <c r="I17" s="176">
        <f t="shared" si="3"/>
        <v>1</v>
      </c>
      <c r="J17" s="49"/>
      <c r="K17" s="49"/>
      <c r="L17" s="49"/>
      <c r="M17" s="49"/>
      <c r="N17" s="49"/>
      <c r="O17" s="49"/>
    </row>
    <row r="18" spans="1:15">
      <c r="C18" s="2"/>
      <c r="D18" s="2"/>
      <c r="E18" s="2"/>
      <c r="F18" s="2"/>
      <c r="G18" s="2"/>
      <c r="H18" s="2"/>
      <c r="J18" s="170"/>
      <c r="K18" s="49"/>
      <c r="L18" s="49"/>
      <c r="M18" s="49"/>
      <c r="N18" s="49"/>
      <c r="O18" s="49"/>
    </row>
    <row r="19" spans="1:15">
      <c r="B19" s="7" t="s">
        <v>34</v>
      </c>
      <c r="C19" s="2"/>
      <c r="D19" s="2"/>
      <c r="E19" s="2"/>
      <c r="F19" s="2"/>
      <c r="G19" s="2"/>
      <c r="H19" s="86"/>
      <c r="I19" s="31"/>
      <c r="L19" s="7"/>
    </row>
    <row r="20" spans="1:15">
      <c r="B20" s="8" t="s">
        <v>342</v>
      </c>
      <c r="C20" s="10" t="s">
        <v>21</v>
      </c>
      <c r="D20" s="10" t="s">
        <v>22</v>
      </c>
      <c r="E20" s="10" t="s">
        <v>25</v>
      </c>
      <c r="F20" s="10" t="s">
        <v>26</v>
      </c>
      <c r="G20" s="11" t="s">
        <v>27</v>
      </c>
      <c r="H20" s="87" t="s">
        <v>31</v>
      </c>
      <c r="I20" s="104" t="s">
        <v>23</v>
      </c>
      <c r="L20" s="7"/>
    </row>
    <row r="21" spans="1:15">
      <c r="B21" s="8" t="s">
        <v>28</v>
      </c>
      <c r="C21" s="178">
        <v>0</v>
      </c>
      <c r="D21" s="178">
        <v>0</v>
      </c>
      <c r="E21" s="178">
        <v>0</v>
      </c>
      <c r="F21" s="178">
        <v>524</v>
      </c>
      <c r="G21" s="178">
        <v>13</v>
      </c>
      <c r="H21" s="178">
        <v>0</v>
      </c>
      <c r="I21" s="51">
        <f>SUM(C21:H21)</f>
        <v>537</v>
      </c>
      <c r="L21" s="7"/>
    </row>
    <row r="22" spans="1:15">
      <c r="B22" s="10" t="s">
        <v>29</v>
      </c>
      <c r="C22" s="178">
        <v>0</v>
      </c>
      <c r="D22" s="178">
        <v>297</v>
      </c>
      <c r="E22" s="178">
        <v>991</v>
      </c>
      <c r="F22" s="178">
        <v>1811</v>
      </c>
      <c r="G22" s="178">
        <v>0</v>
      </c>
      <c r="H22" s="178">
        <v>280</v>
      </c>
      <c r="I22" s="51">
        <f>SUM(C22:H22)</f>
        <v>3379</v>
      </c>
      <c r="L22" s="7"/>
    </row>
    <row r="23" spans="1:15">
      <c r="B23" s="8" t="s">
        <v>30</v>
      </c>
      <c r="C23" s="178">
        <v>5</v>
      </c>
      <c r="D23" s="178">
        <v>105</v>
      </c>
      <c r="E23" s="178">
        <v>74</v>
      </c>
      <c r="F23" s="178">
        <v>1728</v>
      </c>
      <c r="G23" s="178">
        <v>0</v>
      </c>
      <c r="H23" s="178">
        <v>0</v>
      </c>
      <c r="I23" s="51">
        <f>SUM(C23:H23)</f>
        <v>1912</v>
      </c>
      <c r="L23" s="7"/>
    </row>
    <row r="24" spans="1:15" ht="13.5" thickBot="1">
      <c r="B24" s="88" t="s">
        <v>350</v>
      </c>
      <c r="C24" s="179">
        <v>0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80">
        <f>SUM(C24:H24)</f>
        <v>0</v>
      </c>
      <c r="L24" s="7"/>
    </row>
    <row r="25" spans="1:15" ht="13.5" thickTop="1">
      <c r="B25" s="52" t="s">
        <v>23</v>
      </c>
      <c r="C25" s="85">
        <f t="shared" ref="C25:H25" si="4">SUM(C20:C24)</f>
        <v>5</v>
      </c>
      <c r="D25" s="85">
        <f t="shared" si="4"/>
        <v>402</v>
      </c>
      <c r="E25" s="85">
        <f t="shared" si="4"/>
        <v>1065</v>
      </c>
      <c r="F25" s="85">
        <f t="shared" si="4"/>
        <v>4063</v>
      </c>
      <c r="G25" s="85">
        <f t="shared" si="4"/>
        <v>13</v>
      </c>
      <c r="H25" s="85">
        <f t="shared" si="4"/>
        <v>280</v>
      </c>
      <c r="I25" s="181">
        <f>SUM(I20:I24)</f>
        <v>5828</v>
      </c>
      <c r="L25" s="7"/>
    </row>
    <row r="26" spans="1:15">
      <c r="H26" s="31"/>
      <c r="I26" s="30"/>
      <c r="L26" s="7"/>
    </row>
    <row r="28" spans="1:15" ht="24.75" customHeight="1">
      <c r="A28" s="1"/>
      <c r="B28" s="5"/>
      <c r="C28" s="1"/>
      <c r="D28" s="1"/>
      <c r="E28" s="1"/>
      <c r="F28" s="1"/>
      <c r="G28" s="1"/>
      <c r="H28" s="1"/>
      <c r="I28" s="1"/>
      <c r="J28" s="1"/>
      <c r="K28" s="1"/>
      <c r="L28" s="1"/>
    </row>
  </sheetData>
  <phoneticPr fontId="2" type="noConversion"/>
  <pageMargins left="0.73" right="0.56999999999999995" top="0.87" bottom="0.64" header="0.56999999999999995" footer="0"/>
  <pageSetup paperSize="9" scale="83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9</vt:i4>
      </vt:variant>
      <vt:variant>
        <vt:lpstr>Intervalos com nome</vt:lpstr>
      </vt:variant>
      <vt:variant>
        <vt:i4>9</vt:i4>
      </vt:variant>
    </vt:vector>
  </HeadingPairs>
  <TitlesOfParts>
    <vt:vector size="18" baseType="lpstr">
      <vt:lpstr>Resumo Mensal</vt:lpstr>
      <vt:lpstr>Resumo Acumulado</vt:lpstr>
      <vt:lpstr>Detalhe Oferta</vt:lpstr>
      <vt:lpstr>Resumo Ocupação</vt:lpstr>
      <vt:lpstr>Detalhe Velocidades</vt:lpstr>
      <vt:lpstr>Detalhe Procura</vt:lpstr>
      <vt:lpstr>Validações Mensal</vt:lpstr>
      <vt:lpstr>Validações Acumulado</vt:lpstr>
      <vt:lpstr>Utilização Titulos</vt:lpstr>
      <vt:lpstr>'Detalhe Oferta'!Área_de_Impressão</vt:lpstr>
      <vt:lpstr>'Detalhe Procura'!Área_de_Impressão</vt:lpstr>
      <vt:lpstr>'Detalhe Velocidades'!Área_de_Impressão</vt:lpstr>
      <vt:lpstr>'Resumo Acumulado'!Área_de_Impressão</vt:lpstr>
      <vt:lpstr>'Resumo Mensal'!Área_de_Impressão</vt:lpstr>
      <vt:lpstr>'Resumo Ocupação'!Área_de_Impressão</vt:lpstr>
      <vt:lpstr>'Validações Acumulado'!Área_de_Impressão</vt:lpstr>
      <vt:lpstr>'Validações Mensal'!Área_de_Impressão</vt:lpstr>
      <vt:lpstr>'Detalhe Velocidades'!Títulos_de_Impressão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Pedro Pinto</cp:lastModifiedBy>
  <cp:lastPrinted>2009-02-20T16:47:51Z</cp:lastPrinted>
  <dcterms:created xsi:type="dcterms:W3CDTF">2002-12-02T09:58:47Z</dcterms:created>
  <dcterms:modified xsi:type="dcterms:W3CDTF">2009-05-05T08:52:19Z</dcterms:modified>
</cp:coreProperties>
</file>