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eLivro"/>
  <bookViews>
    <workbookView xWindow="0" yWindow="15" windowWidth="8505" windowHeight="11520" tabRatio="767"/>
  </bookViews>
  <sheets>
    <sheet name="Operação mensal" sheetId="45" r:id="rId1"/>
    <sheet name="Operação acumulado" sheetId="46" r:id="rId2"/>
    <sheet name="Detalhe Oferta" sheetId="33" r:id="rId3"/>
    <sheet name="Resumo Ocupação" sheetId="35" r:id="rId4"/>
    <sheet name="Detalhe Velocidades" sheetId="39" r:id="rId5"/>
    <sheet name="Detalhe Procura" sheetId="5" r:id="rId6"/>
    <sheet name="Validações Mensal" sheetId="47" r:id="rId7"/>
    <sheet name="Validações Acumulado" sheetId="48" r:id="rId8"/>
    <sheet name="Utilização Titulos" sheetId="4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3" hidden="1">'Resumo Ocupação'!$C$22:$O$41</definedName>
    <definedName name="_xlnm.Print_Area" localSheetId="2">'Detalhe Oferta'!$A$1:$Q$50</definedName>
    <definedName name="_xlnm.Print_Area" localSheetId="5">'Detalhe Procura'!$A$1:$M$64</definedName>
    <definedName name="_xlnm.Print_Area" localSheetId="4">'Detalhe Velocidades'!$D$4:$M$92</definedName>
    <definedName name="_xlnm.Print_Area" localSheetId="1">'Operação acumulado'!$A$1:$J$39</definedName>
    <definedName name="_xlnm.Print_Area" localSheetId="0">'Operação mensal'!$A$2:$J$38</definedName>
    <definedName name="_xlnm.Print_Area" localSheetId="3">'Resumo Ocupação'!$B$1:$P$44</definedName>
    <definedName name="_xlnm.Print_Area" localSheetId="7">'Validações Acumulado'!$B$2:$L$50</definedName>
    <definedName name="_xlnm.Print_Area" localSheetId="6">'Validações Mensal'!$A$2:$N$50</definedName>
    <definedName name="dm">'[2]2002'!$A$1</definedName>
    <definedName name="tb_dados_FF">[1]FF!$A$26:$K$50</definedName>
    <definedName name="tb_mes">[1]aux!$A$13:$B$24</definedName>
    <definedName name="tb_wbs">[1]WBS!$A$7:$J$136</definedName>
    <definedName name="_xlnm.Print_Titles" localSheetId="4">'Detalhe Velocidades'!$4:$17</definedName>
  </definedNames>
  <calcPr calcId="125725" iterate="1"/>
</workbook>
</file>

<file path=xl/calcChain.xml><?xml version="1.0" encoding="utf-8"?>
<calcChain xmlns="http://schemas.openxmlformats.org/spreadsheetml/2006/main">
  <c r="E32" i="48"/>
  <c r="E31"/>
  <c r="E29"/>
  <c r="E28"/>
  <c r="E26"/>
  <c r="E25"/>
  <c r="E24"/>
  <c r="E23"/>
  <c r="D34"/>
  <c r="D52" s="1"/>
  <c r="E14"/>
  <c r="E13"/>
  <c r="E12"/>
  <c r="D34" i="47"/>
  <c r="D52" s="1"/>
  <c r="R9"/>
  <c r="E40" l="1"/>
  <c r="E41"/>
  <c r="E42"/>
  <c r="E43"/>
  <c r="E44"/>
  <c r="E45"/>
  <c r="E46"/>
  <c r="E47"/>
  <c r="E48"/>
  <c r="E49"/>
  <c r="E50"/>
  <c r="E40" i="48"/>
  <c r="E41"/>
  <c r="E42"/>
  <c r="E43"/>
  <c r="E44"/>
  <c r="E45"/>
  <c r="E46"/>
  <c r="E47"/>
  <c r="E48"/>
  <c r="E49"/>
  <c r="E50"/>
  <c r="R7" i="47"/>
  <c r="R8"/>
  <c r="H25" i="42" l="1"/>
  <c r="G25"/>
  <c r="F25"/>
  <c r="E25"/>
  <c r="D25"/>
  <c r="C25"/>
  <c r="I24"/>
  <c r="I23"/>
  <c r="I22"/>
  <c r="I21"/>
  <c r="I25" s="1"/>
  <c r="H9"/>
  <c r="G9"/>
  <c r="F9"/>
  <c r="E9"/>
  <c r="D9"/>
  <c r="C9"/>
  <c r="I8"/>
  <c r="I7"/>
  <c r="I6"/>
  <c r="I5"/>
  <c r="I9" l="1"/>
  <c r="I17" l="1"/>
  <c r="H16"/>
  <c r="G16"/>
  <c r="F16"/>
  <c r="E16"/>
  <c r="D16"/>
  <c r="C16"/>
  <c r="H15"/>
  <c r="G15"/>
  <c r="F15"/>
  <c r="E15"/>
  <c r="D15"/>
  <c r="C15"/>
  <c r="H14"/>
  <c r="G14"/>
  <c r="F14"/>
  <c r="E14"/>
  <c r="D14"/>
  <c r="C14"/>
  <c r="H13"/>
  <c r="G13"/>
  <c r="F13"/>
  <c r="E13"/>
  <c r="D13"/>
  <c r="C13"/>
  <c r="H17"/>
  <c r="G17"/>
  <c r="F17"/>
  <c r="E17"/>
  <c r="D17"/>
  <c r="C17"/>
  <c r="I16"/>
  <c r="I15"/>
  <c r="I14"/>
  <c r="I13"/>
  <c r="E9" i="39" l="1"/>
  <c r="F9"/>
  <c r="G9"/>
  <c r="H9"/>
  <c r="I9"/>
  <c r="J9"/>
  <c r="L9"/>
  <c r="M9"/>
  <c r="E10"/>
  <c r="F10"/>
  <c r="G10"/>
  <c r="H10"/>
  <c r="I10"/>
  <c r="J10"/>
  <c r="L10"/>
  <c r="M10"/>
  <c r="E11"/>
  <c r="F11"/>
  <c r="G11"/>
  <c r="H11"/>
  <c r="I11"/>
  <c r="J11"/>
  <c r="L11"/>
  <c r="M11"/>
  <c r="E12"/>
  <c r="F12"/>
  <c r="G12"/>
  <c r="H12"/>
  <c r="I12"/>
  <c r="J12"/>
  <c r="L12"/>
  <c r="M12"/>
  <c r="E13"/>
  <c r="F13"/>
  <c r="G13"/>
  <c r="H13"/>
  <c r="I13"/>
  <c r="J13"/>
  <c r="L13"/>
  <c r="M13"/>
  <c r="E14"/>
  <c r="F14"/>
  <c r="G14"/>
  <c r="H14"/>
  <c r="I14"/>
  <c r="L14"/>
  <c r="M14"/>
  <c r="G18"/>
  <c r="I18"/>
  <c r="J18"/>
  <c r="G19"/>
  <c r="I19"/>
  <c r="J19"/>
  <c r="G20"/>
  <c r="I20"/>
  <c r="J20"/>
  <c r="G21"/>
  <c r="I21"/>
  <c r="J21"/>
  <c r="G22"/>
  <c r="I22"/>
  <c r="J22"/>
  <c r="G23"/>
  <c r="I23"/>
  <c r="J23"/>
  <c r="G24"/>
  <c r="I24"/>
  <c r="J24"/>
  <c r="G25"/>
  <c r="I25"/>
  <c r="J25"/>
  <c r="G26"/>
  <c r="I26"/>
  <c r="J26"/>
  <c r="G27"/>
  <c r="I27"/>
  <c r="J27"/>
  <c r="G28"/>
  <c r="I28"/>
  <c r="J28"/>
  <c r="G29"/>
  <c r="I29"/>
  <c r="J29"/>
  <c r="G30"/>
  <c r="I30"/>
  <c r="J30"/>
  <c r="G32"/>
  <c r="I32"/>
  <c r="J32"/>
  <c r="G33"/>
  <c r="I33"/>
  <c r="J33"/>
  <c r="G34"/>
  <c r="I34"/>
  <c r="J34"/>
  <c r="G35"/>
  <c r="I35"/>
  <c r="J35"/>
  <c r="G36"/>
  <c r="I36"/>
  <c r="J36"/>
  <c r="G37"/>
  <c r="I37"/>
  <c r="J37"/>
  <c r="G38"/>
  <c r="I38"/>
  <c r="J38"/>
  <c r="G39"/>
  <c r="I39"/>
  <c r="J39"/>
  <c r="G40"/>
  <c r="I40"/>
  <c r="J40"/>
  <c r="G42"/>
  <c r="I42"/>
  <c r="J42"/>
  <c r="G43"/>
  <c r="I43"/>
  <c r="J43"/>
  <c r="G44"/>
  <c r="I44"/>
  <c r="J44"/>
  <c r="G45"/>
  <c r="I45"/>
  <c r="J45"/>
  <c r="G46"/>
  <c r="I46"/>
  <c r="J46"/>
  <c r="G48"/>
  <c r="I48"/>
  <c r="J48"/>
  <c r="G49"/>
  <c r="I49"/>
  <c r="J49"/>
  <c r="G50"/>
  <c r="I50"/>
  <c r="J50"/>
  <c r="G51"/>
  <c r="I51"/>
  <c r="J51"/>
  <c r="G52"/>
  <c r="I52"/>
  <c r="J52"/>
  <c r="G53"/>
  <c r="I53"/>
  <c r="J53"/>
  <c r="G54"/>
  <c r="I54"/>
  <c r="J54"/>
  <c r="G55"/>
  <c r="I55"/>
  <c r="J55"/>
  <c r="G56"/>
  <c r="I56"/>
  <c r="J56"/>
  <c r="G57"/>
  <c r="I57"/>
  <c r="J57"/>
  <c r="G58"/>
  <c r="I58"/>
  <c r="J58"/>
  <c r="G59"/>
  <c r="I59"/>
  <c r="J59"/>
  <c r="G60"/>
  <c r="I60"/>
  <c r="J60"/>
  <c r="G61"/>
  <c r="I61"/>
  <c r="J61"/>
  <c r="G62"/>
  <c r="I62"/>
  <c r="J62"/>
  <c r="G63"/>
  <c r="I63"/>
  <c r="J63"/>
  <c r="G65"/>
  <c r="I65"/>
  <c r="J65"/>
  <c r="G66"/>
  <c r="I66"/>
  <c r="J66"/>
  <c r="G67"/>
  <c r="I67"/>
  <c r="J67"/>
  <c r="G68"/>
  <c r="I68"/>
  <c r="J68"/>
  <c r="G69"/>
  <c r="I69"/>
  <c r="J69"/>
  <c r="G70"/>
  <c r="I70"/>
  <c r="J70"/>
  <c r="G71"/>
  <c r="I71"/>
  <c r="J71"/>
  <c r="G72"/>
  <c r="I72"/>
  <c r="J72"/>
  <c r="G73"/>
  <c r="I73"/>
  <c r="J73"/>
  <c r="G74"/>
  <c r="I74"/>
  <c r="J74"/>
  <c r="G75"/>
  <c r="I75"/>
  <c r="J75"/>
  <c r="G77"/>
  <c r="I77"/>
  <c r="J77"/>
  <c r="G78"/>
  <c r="I78"/>
  <c r="J78"/>
  <c r="G79"/>
  <c r="I79"/>
  <c r="J79"/>
  <c r="G80"/>
  <c r="I80"/>
  <c r="J80"/>
  <c r="G81"/>
  <c r="I81"/>
  <c r="J81"/>
  <c r="G82"/>
  <c r="I82"/>
  <c r="J82"/>
  <c r="G83"/>
  <c r="I83"/>
  <c r="J83"/>
  <c r="G84"/>
  <c r="I84"/>
  <c r="J84"/>
  <c r="G85"/>
  <c r="I85"/>
  <c r="J85"/>
  <c r="G86"/>
  <c r="I86"/>
  <c r="J86"/>
  <c r="G87"/>
  <c r="I87"/>
  <c r="J87"/>
  <c r="G88"/>
  <c r="I88"/>
  <c r="J88"/>
  <c r="G89"/>
  <c r="I89"/>
  <c r="J89"/>
  <c r="G90"/>
  <c r="I90"/>
  <c r="J90"/>
  <c r="G92"/>
  <c r="I92"/>
  <c r="J92"/>
  <c r="G93"/>
  <c r="I93"/>
  <c r="J93"/>
  <c r="A10" i="35" l="1"/>
  <c r="A11"/>
  <c r="A12"/>
  <c r="A13"/>
  <c r="A14"/>
  <c r="A15"/>
  <c r="A16"/>
  <c r="A17"/>
  <c r="A18"/>
</calcChain>
</file>

<file path=xl/sharedStrings.xml><?xml version="1.0" encoding="utf-8"?>
<sst xmlns="http://schemas.openxmlformats.org/spreadsheetml/2006/main" count="802" uniqueCount="410">
  <si>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</si>
  <si>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</si>
  <si>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</si>
  <si>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</si>
  <si>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</si>
  <si>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</si>
  <si>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</si>
  <si>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</si>
  <si>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</si>
  <si>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</si>
  <si>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</si>
  <si>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</si>
  <si>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Lugares km</t>
  </si>
  <si>
    <t>Velocidade Comercial</t>
  </si>
  <si>
    <t>Mês</t>
  </si>
  <si>
    <t>Acum</t>
  </si>
  <si>
    <t>Média</t>
  </si>
  <si>
    <t>Veículos km</t>
  </si>
  <si>
    <t>Veículos horas</t>
  </si>
  <si>
    <t>Lugares horas</t>
  </si>
  <si>
    <t>Procura</t>
  </si>
  <si>
    <t>Z2</t>
  </si>
  <si>
    <t>Z3</t>
  </si>
  <si>
    <t>Total</t>
  </si>
  <si>
    <t>Passageiros km</t>
  </si>
  <si>
    <t>Z4</t>
  </si>
  <si>
    <t>Z5</t>
  </si>
  <si>
    <t>Z6</t>
  </si>
  <si>
    <t>Multiviagem</t>
  </si>
  <si>
    <t>Assinatura</t>
  </si>
  <si>
    <t>Sociais</t>
  </si>
  <si>
    <t>Outros</t>
  </si>
  <si>
    <t>Validações</t>
  </si>
  <si>
    <t>Validações ANDANTE</t>
  </si>
  <si>
    <t>Validações ALTERNATIVOS</t>
  </si>
  <si>
    <t>Indicadores de Procura - Mensal</t>
  </si>
  <si>
    <t>%</t>
  </si>
  <si>
    <t>Seg a Sex</t>
  </si>
  <si>
    <t>Sábados</t>
  </si>
  <si>
    <t>Dom e Feriados</t>
  </si>
  <si>
    <t>Total do Mês</t>
  </si>
  <si>
    <t>17h-20h</t>
  </si>
  <si>
    <t>20h-8h</t>
  </si>
  <si>
    <t>9h-19h</t>
  </si>
  <si>
    <t>19h-9h</t>
  </si>
  <si>
    <t>14h-19h</t>
  </si>
  <si>
    <t>19h-14h</t>
  </si>
  <si>
    <t>Restantes</t>
  </si>
  <si>
    <t>Indicadores de Procura - Acumulado</t>
  </si>
  <si>
    <t>Taxas de Ocupação</t>
  </si>
  <si>
    <t>mês</t>
  </si>
  <si>
    <t>acumulado</t>
  </si>
  <si>
    <t>média</t>
  </si>
  <si>
    <t>Janeiro</t>
  </si>
  <si>
    <t>Julho</t>
  </si>
  <si>
    <t>Fevereiro</t>
  </si>
  <si>
    <t>Agosto</t>
  </si>
  <si>
    <t>Março</t>
  </si>
  <si>
    <t>Setembro</t>
  </si>
  <si>
    <t>Abril</t>
  </si>
  <si>
    <t>Outubro</t>
  </si>
  <si>
    <t>Maio</t>
  </si>
  <si>
    <t>Novembro</t>
  </si>
  <si>
    <t>Junho</t>
  </si>
  <si>
    <t>Dezembro</t>
  </si>
  <si>
    <t>Indicadores de Oferta</t>
  </si>
  <si>
    <t>% plano</t>
  </si>
  <si>
    <t>Percurso</t>
  </si>
  <si>
    <t>médio (Kms)</t>
  </si>
  <si>
    <t xml:space="preserve">Média dia útil </t>
  </si>
  <si>
    <t xml:space="preserve">Média mensal </t>
  </si>
  <si>
    <t xml:space="preserve">Média FDS </t>
  </si>
  <si>
    <t>Passageiros zona</t>
  </si>
  <si>
    <t>% ac</t>
  </si>
  <si>
    <t>Mensal</t>
  </si>
  <si>
    <t>Validações médias</t>
  </si>
  <si>
    <t>Dia util</t>
  </si>
  <si>
    <t>Tempos de Percurso e Paragem</t>
  </si>
  <si>
    <t>Tempo Médio de Viagem (minutos) e Velocidades Médias por Troço</t>
  </si>
  <si>
    <t>Tempo Médio de Paragem</t>
  </si>
  <si>
    <t>Troço Comum</t>
  </si>
  <si>
    <t>distância (metros)</t>
  </si>
  <si>
    <t>Tempo Viagem</t>
  </si>
  <si>
    <t>km/h</t>
  </si>
  <si>
    <t>minutos</t>
  </si>
  <si>
    <t>AEstádio do Dragão</t>
  </si>
  <si>
    <t>Estádio do Dragão - Campanhã</t>
  </si>
  <si>
    <t>Estádio do Dragão</t>
  </si>
  <si>
    <t>ACampanhã</t>
  </si>
  <si>
    <t>Campanhã - Heroismo</t>
  </si>
  <si>
    <t>Campanhã</t>
  </si>
  <si>
    <t>AHeroismo</t>
  </si>
  <si>
    <t>Heroismo - 24 de Agosto</t>
  </si>
  <si>
    <t>Heroismo</t>
  </si>
  <si>
    <t>A24 de Agosto</t>
  </si>
  <si>
    <t>24 de Agosto - Bolhão</t>
  </si>
  <si>
    <t>24 de Agosto</t>
  </si>
  <si>
    <t>ABolhão</t>
  </si>
  <si>
    <t>Bolhão - Trindade</t>
  </si>
  <si>
    <t>Bolhão</t>
  </si>
  <si>
    <t>ATrindade</t>
  </si>
  <si>
    <t>Trindade - Lapa</t>
  </si>
  <si>
    <t>Trindade</t>
  </si>
  <si>
    <t>ALapa</t>
  </si>
  <si>
    <t>Lapa - Carolina Michaelis</t>
  </si>
  <si>
    <t>Lapa</t>
  </si>
  <si>
    <t>ACarolina Michaelis</t>
  </si>
  <si>
    <t>Carolina Michaelis - Casa da Música</t>
  </si>
  <si>
    <t>Carolina Michaelis</t>
  </si>
  <si>
    <t>ACasa da Música</t>
  </si>
  <si>
    <t>Casa da Música - Francos</t>
  </si>
  <si>
    <t>Casa da Música</t>
  </si>
  <si>
    <t>AFrancos</t>
  </si>
  <si>
    <t>Francos - Ramalde</t>
  </si>
  <si>
    <t>Francos</t>
  </si>
  <si>
    <t>ARamalde</t>
  </si>
  <si>
    <t>Ramalde - Viso</t>
  </si>
  <si>
    <t>Ramalde</t>
  </si>
  <si>
    <t>AViso</t>
  </si>
  <si>
    <t>Viso - Sete Bicas</t>
  </si>
  <si>
    <t>Viso</t>
  </si>
  <si>
    <t>ASete Bicas</t>
  </si>
  <si>
    <t>Sete Bicas - Sra da Hora</t>
  </si>
  <si>
    <t>Sete Bicas</t>
  </si>
  <si>
    <t>Linha Azul</t>
  </si>
  <si>
    <t>ASra da Hora</t>
  </si>
  <si>
    <t>Sra da Hora (A)</t>
  </si>
  <si>
    <t>Sra da Hora - Vasco da Gama</t>
  </si>
  <si>
    <t>AVasco da Gama</t>
  </si>
  <si>
    <t>Vasco da Gama</t>
  </si>
  <si>
    <t>Vasco da Gama - Estádio do Mar</t>
  </si>
  <si>
    <t>AEstádio do Mar</t>
  </si>
  <si>
    <t>Estádio do Mar</t>
  </si>
  <si>
    <t>Estádio do Mar - Pedro Hispano</t>
  </si>
  <si>
    <t>APedro Hispano</t>
  </si>
  <si>
    <t>Pedro Hispano</t>
  </si>
  <si>
    <t>Pedro Hispano - Parque de Real</t>
  </si>
  <si>
    <t>AParque de Real</t>
  </si>
  <si>
    <t>Parque de Real</t>
  </si>
  <si>
    <t>Parque de Real - C. Matosinhos</t>
  </si>
  <si>
    <t>AC. Matosinhos</t>
  </si>
  <si>
    <t>C. Matosinhos</t>
  </si>
  <si>
    <t>C. Matosinhos - Matosinhos Sul</t>
  </si>
  <si>
    <t>AMatosinhos Sul</t>
  </si>
  <si>
    <t>Matosinhos Sul</t>
  </si>
  <si>
    <t>Matosinhos Sul - Brito Capelo</t>
  </si>
  <si>
    <t>ABrito Capelo</t>
  </si>
  <si>
    <t>Brito Capelo</t>
  </si>
  <si>
    <t>Brito Capelo - Mercado</t>
  </si>
  <si>
    <t>AMercado</t>
  </si>
  <si>
    <t>Mercado</t>
  </si>
  <si>
    <t>Mercado - Sr. de Matosinhos</t>
  </si>
  <si>
    <t>ASr. de Matosinhos</t>
  </si>
  <si>
    <t>Sr. de Matosinhos</t>
  </si>
  <si>
    <t>Linha Vermelha</t>
  </si>
  <si>
    <t>BSra da Hora</t>
  </si>
  <si>
    <t>Sra da Hora (B)</t>
  </si>
  <si>
    <t>Sra da Hora - Fonte do Cuco (B)</t>
  </si>
  <si>
    <t>BFonte do Cuco</t>
  </si>
  <si>
    <t>Fonte do Cuco</t>
  </si>
  <si>
    <t>Fonte do Cuco - Custoias</t>
  </si>
  <si>
    <t>BCustoias</t>
  </si>
  <si>
    <t>Custoias</t>
  </si>
  <si>
    <t>Custoias - Esposade</t>
  </si>
  <si>
    <t>BEsposade</t>
  </si>
  <si>
    <t>Esposade</t>
  </si>
  <si>
    <t>Esposade - Crestins</t>
  </si>
  <si>
    <t>BCrestins</t>
  </si>
  <si>
    <t>Crestins</t>
  </si>
  <si>
    <t>BPedras Rubras</t>
  </si>
  <si>
    <t>Pedras Rubras</t>
  </si>
  <si>
    <t>Linha Verde</t>
  </si>
  <si>
    <t>CSra da Hora</t>
  </si>
  <si>
    <t>Sra da Hora (C)</t>
  </si>
  <si>
    <t>Sra da Hora - Fonte do Cuco (C)</t>
  </si>
  <si>
    <t>CFonte do Cuco</t>
  </si>
  <si>
    <t>Fonte do Cuco - Cândido dos Reis</t>
  </si>
  <si>
    <t>CCândido dos Reis</t>
  </si>
  <si>
    <t>Cândido dos Reis</t>
  </si>
  <si>
    <t>Cândido dos Reis - Pias</t>
  </si>
  <si>
    <t>CPias</t>
  </si>
  <si>
    <t>Pias</t>
  </si>
  <si>
    <t>Pias - Araújo</t>
  </si>
  <si>
    <t>CAraújo</t>
  </si>
  <si>
    <t>Araújo</t>
  </si>
  <si>
    <t>Araújo - Custió</t>
  </si>
  <si>
    <t>CCustió</t>
  </si>
  <si>
    <t>Custió</t>
  </si>
  <si>
    <t>Custió - Parque de Maia</t>
  </si>
  <si>
    <t>CParque de Maia</t>
  </si>
  <si>
    <t>Parque de Maia</t>
  </si>
  <si>
    <t>Parque de Maia - Forum</t>
  </si>
  <si>
    <t>CForum</t>
  </si>
  <si>
    <t>Forum</t>
  </si>
  <si>
    <t>DJoão de Deus</t>
  </si>
  <si>
    <t>Linha Amarela</t>
  </si>
  <si>
    <t>João de Deus</t>
  </si>
  <si>
    <t>DC.M.Gaia</t>
  </si>
  <si>
    <t>João de Deus - C.M.Gaia</t>
  </si>
  <si>
    <t>C.M.Gaia</t>
  </si>
  <si>
    <t>DGeneral Torres</t>
  </si>
  <si>
    <t>C.M.Gaia - General Torres</t>
  </si>
  <si>
    <t>General Torres</t>
  </si>
  <si>
    <t>DJardim do Morro</t>
  </si>
  <si>
    <t>General Torres - Jardim do Morro</t>
  </si>
  <si>
    <t>Jardim do Morro</t>
  </si>
  <si>
    <t>DSão Bento</t>
  </si>
  <si>
    <t>Jardim do Morro - São Bento</t>
  </si>
  <si>
    <t>São Bento</t>
  </si>
  <si>
    <t>DAliados</t>
  </si>
  <si>
    <t>São Bento - Aliados</t>
  </si>
  <si>
    <t>Aliados</t>
  </si>
  <si>
    <t>DTrindade S</t>
  </si>
  <si>
    <t>Aliados - Trindade S</t>
  </si>
  <si>
    <t>Trindade S</t>
  </si>
  <si>
    <t>DFaria Guimaraes</t>
  </si>
  <si>
    <t>Trindade S - Faria Guimaraes</t>
  </si>
  <si>
    <t>Faria Guimaraes</t>
  </si>
  <si>
    <t>DMarques</t>
  </si>
  <si>
    <t>Marques</t>
  </si>
  <si>
    <t>DLima</t>
  </si>
  <si>
    <t>Lima</t>
  </si>
  <si>
    <t>DSalgueiros</t>
  </si>
  <si>
    <t>Salgueiros</t>
  </si>
  <si>
    <t>DPolo Universitario</t>
  </si>
  <si>
    <t>Salgueiros - Polo Universitario</t>
  </si>
  <si>
    <t>Polo Universitario</t>
  </si>
  <si>
    <t>DI.P.O</t>
  </si>
  <si>
    <t>Polo Universitario - I.P.O</t>
  </si>
  <si>
    <t>I.P.O</t>
  </si>
  <si>
    <t>I.P.O - São João</t>
  </si>
  <si>
    <t>DSão João</t>
  </si>
  <si>
    <t>São João</t>
  </si>
  <si>
    <t>Tempo Viagem + Paragens (sem estações términus)</t>
  </si>
  <si>
    <t>pico hora</t>
  </si>
  <si>
    <t>24h - 6h</t>
  </si>
  <si>
    <t>6h - 7h</t>
  </si>
  <si>
    <t>7h - 8h</t>
  </si>
  <si>
    <t>8h - 9h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</si>
  <si>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</si>
  <si>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</si>
  <si>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</si>
  <si>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</si>
  <si>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</si>
  <si>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</si>
  <si>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</si>
  <si>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</si>
  <si>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17h - 18h</t>
  </si>
  <si>
    <t>18h - 19h</t>
  </si>
  <si>
    <t>19h - 20h</t>
  </si>
  <si>
    <t>20h - 21h</t>
  </si>
  <si>
    <t>21h - 22h</t>
  </si>
  <si>
    <t>22h - 23h</t>
  </si>
  <si>
    <t>23h - 24h</t>
  </si>
  <si>
    <t xml:space="preserve">Taxas de Ocupação por Faixa Horária- Mensal </t>
  </si>
  <si>
    <t>Ocupação</t>
  </si>
  <si>
    <t>Troço</t>
  </si>
  <si>
    <t>Hora</t>
  </si>
  <si>
    <t>Combatentes - Salgueiros</t>
  </si>
  <si>
    <t>Indicadores de Ocupação</t>
  </si>
  <si>
    <t>Var Sent</t>
  </si>
  <si>
    <t>Média Mensal Global / Top ten</t>
  </si>
  <si>
    <t>Média Mensal em faixa horária / Top Ten</t>
  </si>
  <si>
    <t>Faria Guimaraes - Marquês</t>
  </si>
  <si>
    <t>Marquês - Combatentes</t>
  </si>
  <si>
    <t>Média Mensal Global / Bottom ten</t>
  </si>
  <si>
    <t>BLidador</t>
  </si>
  <si>
    <t>BVilar do Pinheiro</t>
  </si>
  <si>
    <t>BModivas Sul</t>
  </si>
  <si>
    <t>BModivas Centro</t>
  </si>
  <si>
    <t>BMindelo</t>
  </si>
  <si>
    <t>BEspaço Natureza</t>
  </si>
  <si>
    <t>BVarziela</t>
  </si>
  <si>
    <t>BÁrvore</t>
  </si>
  <si>
    <t>BAzurara</t>
  </si>
  <si>
    <t>BSanta Clara</t>
  </si>
  <si>
    <t>BVila do Conde</t>
  </si>
  <si>
    <t>BAlto da Pêga</t>
  </si>
  <si>
    <t>BPortas Fronhas</t>
  </si>
  <si>
    <t>BS. Bras</t>
  </si>
  <si>
    <t>BPóvoa de Varzim</t>
  </si>
  <si>
    <t>CZona Industrial</t>
  </si>
  <si>
    <t>CMandim</t>
  </si>
  <si>
    <t>CCastelo da Maia</t>
  </si>
  <si>
    <t>CISMAI</t>
  </si>
  <si>
    <t>Lidador - Vilar do Pinheiro</t>
  </si>
  <si>
    <t>Vilar do Pinheiro - Modivas Sul</t>
  </si>
  <si>
    <t>Modivas Centro - Mindelo</t>
  </si>
  <si>
    <t>Mindelo - Espaço Natureza</t>
  </si>
  <si>
    <t>Espaço Natureza - Varziela</t>
  </si>
  <si>
    <t>Varziela - Árvore</t>
  </si>
  <si>
    <t>Árvore - Azurara</t>
  </si>
  <si>
    <t>Azurara - Santa Clara</t>
  </si>
  <si>
    <t>Santa Clara - Vila do Conde</t>
  </si>
  <si>
    <t>Vila do Conde - Alto da Pêga</t>
  </si>
  <si>
    <t>Alto da Pêga - Portas Fronhas</t>
  </si>
  <si>
    <t>Portas Fronhas - S. Bras</t>
  </si>
  <si>
    <t>S. Bras - Póvoa de Varzim</t>
  </si>
  <si>
    <t>Forum - Zona Industrial</t>
  </si>
  <si>
    <t>Zona Industrial - Mandim</t>
  </si>
  <si>
    <t>Mandim - Castelo da Maia</t>
  </si>
  <si>
    <t>Castelo da Maia - ISMAI</t>
  </si>
  <si>
    <t>Lidador</t>
  </si>
  <si>
    <t>Vilar do Pinheiro</t>
  </si>
  <si>
    <t>Modivas Sul</t>
  </si>
  <si>
    <t>Modivas Centro</t>
  </si>
  <si>
    <t>Mindelo</t>
  </si>
  <si>
    <t>Espaço Natureza</t>
  </si>
  <si>
    <t>Varziela</t>
  </si>
  <si>
    <t>Árvore</t>
  </si>
  <si>
    <t>Azurara</t>
  </si>
  <si>
    <t>Santa Clara</t>
  </si>
  <si>
    <t>Vila do Conde</t>
  </si>
  <si>
    <t>Alto da Pêga</t>
  </si>
  <si>
    <t>Portas Fronhas</t>
  </si>
  <si>
    <t>S. Bras</t>
  </si>
  <si>
    <t>Póvoa de Varzim</t>
  </si>
  <si>
    <t>Zona Industrial</t>
  </si>
  <si>
    <t>Mandim</t>
  </si>
  <si>
    <t>Castelo da Maia</t>
  </si>
  <si>
    <t>ISMAI</t>
  </si>
  <si>
    <t>Estádio do Dragão - Sr Matosinhos</t>
  </si>
  <si>
    <t>Estádio do Dragão - Póvoa de Varzim</t>
  </si>
  <si>
    <t>BDos Verdes</t>
  </si>
  <si>
    <t>EDos Verdes</t>
  </si>
  <si>
    <t>EBotica</t>
  </si>
  <si>
    <t>EAeroporto</t>
  </si>
  <si>
    <t>Dos Verdes - Botica</t>
  </si>
  <si>
    <t>Botica - Aeroporto</t>
  </si>
  <si>
    <t>Dos Verdes (B)</t>
  </si>
  <si>
    <t>Dos Verdes (E)</t>
  </si>
  <si>
    <t>Botica</t>
  </si>
  <si>
    <t>Aeroporto</t>
  </si>
  <si>
    <t>Ramal Aeroporto</t>
  </si>
  <si>
    <t>Crestins - Dos Verdes</t>
  </si>
  <si>
    <t>Dos Verdes - Pedras Rubras</t>
  </si>
  <si>
    <t>Pedras Rubras - Lidador</t>
  </si>
  <si>
    <t>Modivas Sul - Modivas Centro</t>
  </si>
  <si>
    <t>Troço Comum Vermelha / Aeroporto</t>
  </si>
  <si>
    <t>Estádio do Dragão - ISMAI</t>
  </si>
  <si>
    <t>Estádio do Dragão - Aeroporto</t>
  </si>
  <si>
    <t>Andante</t>
  </si>
  <si>
    <t>Alternativos</t>
  </si>
  <si>
    <t>D. João II</t>
  </si>
  <si>
    <t>D. João II - João de Deus</t>
  </si>
  <si>
    <t>DD. João II</t>
  </si>
  <si>
    <t>D. João II - Hospital S. João</t>
  </si>
  <si>
    <t>Validações ANDANTE %</t>
  </si>
  <si>
    <t>7h-10h</t>
  </si>
  <si>
    <t>10h-17h</t>
  </si>
  <si>
    <t>escola.tp</t>
  </si>
  <si>
    <t>Media Mensal de validações assinatura (apenas o tipo de assinatura mais representativa)</t>
  </si>
  <si>
    <t>Media Mensal de validações multiviagem (apenas o tipo de multiviagem mais representativo)</t>
  </si>
  <si>
    <t/>
  </si>
  <si>
    <t>Srª da Hora</t>
  </si>
  <si>
    <t>Marquês</t>
  </si>
  <si>
    <t>Lapa - Trindade</t>
  </si>
  <si>
    <t>Sr. de Matosinhos - Mercado</t>
  </si>
  <si>
    <t>Carolina Michaelis - Lapa</t>
  </si>
  <si>
    <t>Pedras Rubras - Verdes (B)</t>
  </si>
  <si>
    <t>Casa da Música - Carolina Michaelis</t>
  </si>
  <si>
    <t>Mercado - Brito Capelo</t>
  </si>
  <si>
    <t>Aliados - Trindade (D)</t>
  </si>
  <si>
    <t>Trindade (D) - Faria Guimaraes</t>
  </si>
  <si>
    <t>Verdes (E)  - Botica</t>
  </si>
  <si>
    <t>I.P.O. - Hospital São João</t>
  </si>
  <si>
    <t>Faria Guimaraes - Marques</t>
  </si>
  <si>
    <t>Castêlo da Maia - ISMAI</t>
  </si>
  <si>
    <t>Trindade (D) - Aliados</t>
  </si>
  <si>
    <t>ISMAI - Castêlo da Maia</t>
  </si>
  <si>
    <t>Fevereiro de 2009</t>
  </si>
  <si>
    <t>Hospital São João - I.P.O.</t>
  </si>
  <si>
    <t>Aliados - São Bento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</si>
  <si>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</si>
  <si>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</si>
  <si>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</si>
  <si>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</si>
  <si>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</si>
  <si>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</si>
  <si>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</si>
  <si>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</si>
  <si>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</si>
  <si>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</si>
  <si>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até 75</t>
  </si>
  <si>
    <t>até 90</t>
  </si>
  <si>
    <t>até 100</t>
  </si>
  <si>
    <t>até 125</t>
  </si>
  <si>
    <t>até 150</t>
  </si>
  <si>
    <t>L Violeta</t>
  </si>
  <si>
    <t>L Amarela</t>
  </si>
  <si>
    <t>L Verde</t>
  </si>
  <si>
    <t>L Vermelha</t>
  </si>
  <si>
    <t>Taxa de ocupação</t>
  </si>
  <si>
    <t>Global</t>
  </si>
  <si>
    <t>Acidentes / 10000 km</t>
  </si>
  <si>
    <t>Acidentes</t>
  </si>
  <si>
    <t>Vel. Comercial Passageiros</t>
  </si>
  <si>
    <t>Percurso médio</t>
  </si>
  <si>
    <t>Velocidade Comercial: L Azul</t>
  </si>
  <si>
    <t>valid. médias todas assinaturas (Andante)</t>
  </si>
  <si>
    <t>Lugares km - Ocupados</t>
  </si>
  <si>
    <t>valid. médias todos multiviagem (Andante)</t>
  </si>
  <si>
    <t>Lugares km - Livres</t>
  </si>
  <si>
    <t>09/08</t>
  </si>
  <si>
    <t>Oferta</t>
  </si>
  <si>
    <t>Indicadores Metro - Mensal</t>
  </si>
  <si>
    <t>valid. médias por assinatura (Andante)</t>
  </si>
  <si>
    <t>valid. médias por multiviagem (Andante)</t>
  </si>
  <si>
    <t>Indicadores Metro - Acumulado</t>
  </si>
  <si>
    <t>Utilização Títulos</t>
  </si>
</sst>
</file>

<file path=xl/styles.xml><?xml version="1.0" encoding="utf-8"?>
<styleSheet xmlns="http://schemas.openxmlformats.org/spreadsheetml/2006/main">
  <numFmts count="10">
    <numFmt numFmtId="164" formatCode="mmmm\ \ yyyy"/>
    <numFmt numFmtId="165" formatCode="0.0"/>
    <numFmt numFmtId="166" formatCode="0.000"/>
    <numFmt numFmtId="167" formatCode="0.000%"/>
    <numFmt numFmtId="168" formatCode="0.0%"/>
    <numFmt numFmtId="169" formatCode="#,##0.0"/>
    <numFmt numFmtId="171" formatCode="0.000000"/>
    <numFmt numFmtId="172" formatCode="0.0000"/>
    <numFmt numFmtId="173" formatCode="0.00\ \p\p"/>
    <numFmt numFmtId="174" formatCode="#,##0.000"/>
  </numFmts>
  <fonts count="37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6"/>
      <color indexed="18"/>
      <name val="FF Din Bold"/>
    </font>
    <font>
      <sz val="10"/>
      <color indexed="18"/>
      <name val="Arial"/>
      <family val="2"/>
    </font>
    <font>
      <sz val="10"/>
      <name val="FF Din Bold"/>
    </font>
    <font>
      <b/>
      <i/>
      <sz val="16"/>
      <color indexed="16"/>
      <name val="Arial"/>
      <family val="2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10"/>
      <color indexed="9"/>
      <name val="FF Din"/>
    </font>
    <font>
      <sz val="10"/>
      <name val="FF Din"/>
    </font>
    <font>
      <b/>
      <sz val="10"/>
      <color indexed="62"/>
      <name val="FF Din"/>
    </font>
    <font>
      <sz val="10"/>
      <color indexed="62"/>
      <name val="FF Din"/>
    </font>
    <font>
      <sz val="6"/>
      <name val="FF Din"/>
    </font>
    <font>
      <sz val="10"/>
      <color indexed="10"/>
      <name val="Arial"/>
      <family val="2"/>
    </font>
    <font>
      <sz val="8"/>
      <color indexed="62"/>
      <name val="FF Din"/>
    </font>
    <font>
      <sz val="7"/>
      <color indexed="62"/>
      <name val="FF Din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color indexed="9"/>
      <name val="FF Din"/>
    </font>
    <font>
      <b/>
      <sz val="8"/>
      <color indexed="62"/>
      <name val="FF Din"/>
    </font>
    <font>
      <sz val="6"/>
      <color indexed="10"/>
      <name val="FF Din"/>
    </font>
    <font>
      <sz val="8"/>
      <name val="FF Din"/>
    </font>
    <font>
      <sz val="9"/>
      <color indexed="10"/>
      <name val="FF Din"/>
    </font>
    <font>
      <sz val="9"/>
      <color indexed="9"/>
      <name val="FF Din"/>
    </font>
    <font>
      <sz val="6"/>
      <color indexed="9"/>
      <name val="FF Din"/>
    </font>
    <font>
      <sz val="6"/>
      <color indexed="56"/>
      <name val="FF Din"/>
    </font>
    <font>
      <sz val="6"/>
      <color indexed="57"/>
      <name val="FF Din"/>
    </font>
    <font>
      <sz val="10"/>
      <color indexed="57"/>
      <name val="Arial"/>
      <family val="2"/>
    </font>
    <font>
      <sz val="16"/>
      <color indexed="9"/>
      <name val="FF Din Bold"/>
    </font>
    <font>
      <sz val="10"/>
      <name val="FF Metro Porto"/>
    </font>
    <font>
      <sz val="10"/>
      <color indexed="18"/>
      <name val="FF Metro Porto"/>
    </font>
    <font>
      <sz val="16"/>
      <color indexed="18"/>
      <name val="FF Metro Porto"/>
    </font>
    <font>
      <u/>
      <sz val="10"/>
      <name val="Arial"/>
      <family val="2"/>
    </font>
    <font>
      <b/>
      <sz val="8"/>
      <name val="FF Din"/>
    </font>
    <font>
      <sz val="10"/>
      <color indexed="10"/>
      <name val="FF Din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244">
    <xf numFmtId="0" fontId="0" fillId="0" borderId="0" xfId="0"/>
    <xf numFmtId="0" fontId="0" fillId="0" borderId="0" xfId="0" applyFill="1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3" borderId="13" xfId="1" applyFont="1" applyFill="1" applyBorder="1" applyAlignment="1">
      <alignment horizontal="left"/>
    </xf>
    <xf numFmtId="0" fontId="6" fillId="3" borderId="13" xfId="1" applyFont="1" applyFill="1" applyBorder="1" applyAlignment="1">
      <alignment horizontal="right"/>
    </xf>
    <xf numFmtId="0" fontId="0" fillId="0" borderId="14" xfId="0" applyBorder="1"/>
    <xf numFmtId="0" fontId="8" fillId="0" borderId="15" xfId="0" applyFont="1" applyBorder="1" applyAlignment="1">
      <alignment horizontal="right"/>
    </xf>
    <xf numFmtId="168" fontId="9" fillId="0" borderId="15" xfId="2" applyNumberFormat="1" applyFont="1" applyBorder="1"/>
    <xf numFmtId="0" fontId="8" fillId="0" borderId="0" xfId="0" applyFont="1" applyBorder="1" applyAlignment="1">
      <alignment horizontal="right"/>
    </xf>
    <xf numFmtId="0" fontId="11" fillId="0" borderId="0" xfId="0" applyFont="1"/>
    <xf numFmtId="0" fontId="11" fillId="0" borderId="14" xfId="0" applyFont="1" applyBorder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Continuous"/>
    </xf>
    <xf numFmtId="0" fontId="16" fillId="4" borderId="16" xfId="0" applyFont="1" applyFill="1" applyBorder="1" applyAlignment="1">
      <alignment horizontal="right"/>
    </xf>
    <xf numFmtId="0" fontId="10" fillId="0" borderId="0" xfId="0" applyFont="1"/>
    <xf numFmtId="0" fontId="6" fillId="3" borderId="0" xfId="1" applyFont="1" applyFill="1" applyBorder="1" applyAlignment="1">
      <alignment horizontal="left"/>
    </xf>
    <xf numFmtId="0" fontId="6" fillId="3" borderId="17" xfId="1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/>
    <xf numFmtId="3" fontId="9" fillId="0" borderId="15" xfId="2" applyNumberFormat="1" applyFont="1" applyBorder="1" applyAlignment="1">
      <alignment horizontal="right"/>
    </xf>
    <xf numFmtId="0" fontId="17" fillId="4" borderId="16" xfId="0" applyFont="1" applyFill="1" applyBorder="1" applyAlignment="1">
      <alignment horizontal="right"/>
    </xf>
    <xf numFmtId="0" fontId="6" fillId="3" borderId="0" xfId="1" applyFont="1" applyFill="1" applyBorder="1" applyAlignment="1">
      <alignment horizontal="right"/>
    </xf>
    <xf numFmtId="0" fontId="18" fillId="0" borderId="0" xfId="0" applyFont="1" applyFill="1" applyBorder="1"/>
    <xf numFmtId="0" fontId="18" fillId="0" borderId="0" xfId="0" applyFont="1"/>
    <xf numFmtId="0" fontId="18" fillId="0" borderId="14" xfId="0" applyFont="1" applyBorder="1"/>
    <xf numFmtId="3" fontId="9" fillId="0" borderId="15" xfId="2" applyNumberFormat="1" applyFont="1" applyFill="1" applyBorder="1" applyAlignment="1">
      <alignment horizontal="right"/>
    </xf>
    <xf numFmtId="168" fontId="9" fillId="0" borderId="15" xfId="2" applyNumberFormat="1" applyFont="1" applyFill="1" applyBorder="1"/>
    <xf numFmtId="0" fontId="8" fillId="0" borderId="15" xfId="0" applyFont="1" applyFill="1" applyBorder="1" applyAlignment="1">
      <alignment horizontal="right"/>
    </xf>
    <xf numFmtId="167" fontId="1" fillId="0" borderId="0" xfId="2" applyNumberFormat="1"/>
    <xf numFmtId="2" fontId="9" fillId="0" borderId="15" xfId="2" applyNumberFormat="1" applyFont="1" applyBorder="1"/>
    <xf numFmtId="165" fontId="22" fillId="0" borderId="15" xfId="2" applyNumberFormat="1" applyFont="1" applyBorder="1"/>
    <xf numFmtId="10" fontId="23" fillId="0" borderId="0" xfId="2" applyNumberFormat="1" applyFont="1" applyBorder="1"/>
    <xf numFmtId="0" fontId="11" fillId="0" borderId="0" xfId="0" applyFont="1" applyBorder="1"/>
    <xf numFmtId="165" fontId="22" fillId="0" borderId="15" xfId="2" applyNumberFormat="1" applyFont="1" applyFill="1" applyBorder="1"/>
    <xf numFmtId="10" fontId="23" fillId="0" borderId="15" xfId="2" applyNumberFormat="1" applyFont="1" applyBorder="1"/>
    <xf numFmtId="0" fontId="16" fillId="4" borderId="16" xfId="0" applyFont="1" applyFill="1" applyBorder="1" applyAlignment="1">
      <alignment horizontal="center"/>
    </xf>
    <xf numFmtId="0" fontId="16" fillId="4" borderId="15" xfId="0" applyFont="1" applyFill="1" applyBorder="1" applyAlignment="1">
      <alignment horizontal="center"/>
    </xf>
    <xf numFmtId="10" fontId="0" fillId="0" borderId="0" xfId="2" applyNumberFormat="1" applyFont="1"/>
    <xf numFmtId="0" fontId="9" fillId="0" borderId="15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0" fontId="24" fillId="0" borderId="0" xfId="0" applyFont="1" applyBorder="1" applyAlignment="1"/>
    <xf numFmtId="0" fontId="23" fillId="0" borderId="0" xfId="2" applyNumberFormat="1" applyFont="1" applyBorder="1" applyAlignment="1">
      <alignment horizontal="center"/>
    </xf>
    <xf numFmtId="2" fontId="25" fillId="0" borderId="15" xfId="2" applyNumberFormat="1" applyFont="1" applyBorder="1"/>
    <xf numFmtId="165" fontId="26" fillId="0" borderId="15" xfId="2" applyNumberFormat="1" applyFont="1" applyBorder="1"/>
    <xf numFmtId="168" fontId="27" fillId="0" borderId="15" xfId="2" applyNumberFormat="1" applyFont="1" applyBorder="1"/>
    <xf numFmtId="0" fontId="16" fillId="4" borderId="0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right"/>
    </xf>
    <xf numFmtId="10" fontId="23" fillId="0" borderId="15" xfId="2" applyNumberFormat="1" applyFont="1" applyFill="1" applyBorder="1"/>
    <xf numFmtId="0" fontId="11" fillId="0" borderId="0" xfId="0" applyFont="1" applyFill="1"/>
    <xf numFmtId="0" fontId="9" fillId="0" borderId="15" xfId="0" applyFont="1" applyFill="1" applyBorder="1" applyAlignment="1"/>
    <xf numFmtId="0" fontId="24" fillId="0" borderId="15" xfId="0" applyFont="1" applyFill="1" applyBorder="1" applyAlignment="1"/>
    <xf numFmtId="0" fontId="23" fillId="0" borderId="15" xfId="2" applyNumberFormat="1" applyFont="1" applyFill="1" applyBorder="1" applyAlignment="1">
      <alignment horizontal="center"/>
    </xf>
    <xf numFmtId="2" fontId="9" fillId="0" borderId="15" xfId="2" applyNumberFormat="1" applyFont="1" applyBorder="1" applyAlignment="1">
      <alignment horizontal="right"/>
    </xf>
    <xf numFmtId="165" fontId="22" fillId="0" borderId="15" xfId="2" applyNumberFormat="1" applyFont="1" applyFill="1" applyBorder="1" applyAlignment="1">
      <alignment horizontal="right"/>
    </xf>
    <xf numFmtId="2" fontId="9" fillId="0" borderId="15" xfId="2" applyNumberFormat="1" applyFont="1" applyFill="1" applyBorder="1"/>
    <xf numFmtId="2" fontId="25" fillId="0" borderId="15" xfId="2" applyNumberFormat="1" applyFont="1" applyFill="1" applyBorder="1"/>
    <xf numFmtId="168" fontId="28" fillId="0" borderId="15" xfId="2" applyNumberFormat="1" applyFont="1" applyBorder="1"/>
    <xf numFmtId="10" fontId="11" fillId="0" borderId="0" xfId="0" applyNumberFormat="1" applyFont="1"/>
    <xf numFmtId="0" fontId="7" fillId="7" borderId="15" xfId="0" applyFont="1" applyFill="1" applyBorder="1" applyAlignment="1">
      <alignment horizontal="centerContinuous"/>
    </xf>
    <xf numFmtId="0" fontId="7" fillId="7" borderId="15" xfId="0" applyFont="1" applyFill="1" applyBorder="1" applyAlignment="1">
      <alignment horizontal="right"/>
    </xf>
    <xf numFmtId="0" fontId="7" fillId="7" borderId="15" xfId="0" applyFont="1" applyFill="1" applyBorder="1" applyAlignment="1">
      <alignment horizontal="left"/>
    </xf>
    <xf numFmtId="10" fontId="20" fillId="7" borderId="15" xfId="0" applyNumberFormat="1" applyFont="1" applyFill="1" applyBorder="1" applyAlignment="1">
      <alignment horizontal="right"/>
    </xf>
    <xf numFmtId="9" fontId="10" fillId="7" borderId="15" xfId="2" applyFont="1" applyFill="1" applyBorder="1"/>
    <xf numFmtId="0" fontId="30" fillId="2" borderId="0" xfId="0" applyFont="1" applyFill="1" applyAlignment="1">
      <alignment vertical="center"/>
    </xf>
    <xf numFmtId="10" fontId="9" fillId="0" borderId="15" xfId="2" applyNumberFormat="1" applyFont="1" applyFill="1" applyBorder="1" applyAlignment="1">
      <alignment horizontal="center"/>
    </xf>
    <xf numFmtId="10" fontId="9" fillId="0" borderId="15" xfId="2" applyNumberFormat="1" applyFont="1" applyBorder="1" applyAlignment="1">
      <alignment horizontal="center"/>
    </xf>
    <xf numFmtId="0" fontId="24" fillId="5" borderId="15" xfId="0" applyFont="1" applyFill="1" applyBorder="1" applyAlignment="1"/>
    <xf numFmtId="0" fontId="9" fillId="5" borderId="15" xfId="0" applyFont="1" applyFill="1" applyBorder="1" applyAlignment="1">
      <alignment horizontal="right"/>
    </xf>
    <xf numFmtId="0" fontId="23" fillId="5" borderId="15" xfId="2" applyNumberFormat="1" applyFont="1" applyFill="1" applyBorder="1" applyAlignment="1">
      <alignment horizontal="center"/>
    </xf>
    <xf numFmtId="10" fontId="23" fillId="5" borderId="15" xfId="2" applyNumberFormat="1" applyFont="1" applyFill="1" applyBorder="1"/>
    <xf numFmtId="0" fontId="31" fillId="2" borderId="0" xfId="0" applyFont="1" applyFill="1"/>
    <xf numFmtId="0" fontId="32" fillId="2" borderId="0" xfId="0" applyFont="1" applyFill="1"/>
    <xf numFmtId="0" fontId="31" fillId="0" borderId="0" xfId="0" applyFont="1" applyFill="1"/>
    <xf numFmtId="0" fontId="31" fillId="0" borderId="0" xfId="0" applyFont="1" applyFill="1" applyBorder="1"/>
    <xf numFmtId="0" fontId="31" fillId="0" borderId="0" xfId="0" applyFont="1" applyBorder="1"/>
    <xf numFmtId="0" fontId="31" fillId="0" borderId="0" xfId="0" applyFont="1"/>
    <xf numFmtId="0" fontId="31" fillId="0" borderId="0" xfId="0" applyFont="1" applyBorder="1" applyAlignment="1">
      <alignment horizontal="center"/>
    </xf>
    <xf numFmtId="0" fontId="31" fillId="0" borderId="5" xfId="0" applyFont="1" applyBorder="1"/>
    <xf numFmtId="0" fontId="31" fillId="0" borderId="3" xfId="0" applyFont="1" applyBorder="1"/>
    <xf numFmtId="0" fontId="31" fillId="0" borderId="4" xfId="0" applyFont="1" applyBorder="1"/>
    <xf numFmtId="0" fontId="31" fillId="0" borderId="3" xfId="0" applyFont="1" applyBorder="1" applyAlignment="1">
      <alignment horizontal="right"/>
    </xf>
    <xf numFmtId="0" fontId="31" fillId="0" borderId="4" xfId="0" applyFont="1" applyBorder="1" applyAlignment="1">
      <alignment horizontal="right"/>
    </xf>
    <xf numFmtId="0" fontId="31" fillId="0" borderId="3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31" fillId="0" borderId="3" xfId="0" applyFont="1" applyFill="1" applyBorder="1" applyAlignment="1">
      <alignment horizontal="right"/>
    </xf>
    <xf numFmtId="0" fontId="31" fillId="0" borderId="4" xfId="0" applyFont="1" applyFill="1" applyBorder="1" applyAlignment="1">
      <alignment horizontal="right"/>
    </xf>
    <xf numFmtId="0" fontId="31" fillId="0" borderId="6" xfId="0" applyFont="1" applyBorder="1"/>
    <xf numFmtId="3" fontId="31" fillId="0" borderId="10" xfId="0" applyNumberFormat="1" applyFont="1" applyFill="1" applyBorder="1"/>
    <xf numFmtId="3" fontId="31" fillId="0" borderId="11" xfId="0" applyNumberFormat="1" applyFont="1" applyBorder="1"/>
    <xf numFmtId="166" fontId="31" fillId="0" borderId="10" xfId="0" applyNumberFormat="1" applyFont="1" applyFill="1" applyBorder="1" applyAlignment="1"/>
    <xf numFmtId="166" fontId="31" fillId="0" borderId="11" xfId="0" applyNumberFormat="1" applyFont="1" applyFill="1" applyBorder="1" applyAlignment="1"/>
    <xf numFmtId="3" fontId="31" fillId="0" borderId="11" xfId="0" applyNumberFormat="1" applyFont="1" applyFill="1" applyBorder="1"/>
    <xf numFmtId="0" fontId="31" fillId="0" borderId="7" xfId="0" applyFont="1" applyBorder="1"/>
    <xf numFmtId="3" fontId="31" fillId="0" borderId="20" xfId="0" applyNumberFormat="1" applyFont="1" applyFill="1" applyBorder="1"/>
    <xf numFmtId="3" fontId="31" fillId="0" borderId="12" xfId="0" applyNumberFormat="1" applyFont="1" applyFill="1" applyBorder="1"/>
    <xf numFmtId="166" fontId="31" fillId="0" borderId="20" xfId="0" applyNumberFormat="1" applyFont="1" applyFill="1" applyBorder="1" applyAlignment="1"/>
    <xf numFmtId="166" fontId="31" fillId="0" borderId="12" xfId="0" applyNumberFormat="1" applyFont="1" applyFill="1" applyBorder="1" applyAlignment="1"/>
    <xf numFmtId="3" fontId="31" fillId="0" borderId="0" xfId="0" applyNumberFormat="1" applyFont="1" applyBorder="1" applyAlignment="1">
      <alignment horizontal="center"/>
    </xf>
    <xf numFmtId="9" fontId="31" fillId="0" borderId="21" xfId="2" applyFont="1" applyFill="1" applyBorder="1" applyAlignment="1"/>
    <xf numFmtId="9" fontId="31" fillId="0" borderId="22" xfId="2" applyFont="1" applyFill="1" applyBorder="1" applyAlignment="1">
      <alignment horizontal="center"/>
    </xf>
    <xf numFmtId="9" fontId="31" fillId="0" borderId="23" xfId="2" applyFont="1" applyFill="1" applyBorder="1" applyAlignment="1"/>
    <xf numFmtId="9" fontId="31" fillId="0" borderId="24" xfId="2" applyFont="1" applyFill="1" applyBorder="1" applyAlignment="1">
      <alignment horizontal="center"/>
    </xf>
    <xf numFmtId="3" fontId="31" fillId="0" borderId="25" xfId="2" applyNumberFormat="1" applyFont="1" applyFill="1" applyBorder="1" applyAlignment="1">
      <alignment horizontal="center"/>
    </xf>
    <xf numFmtId="10" fontId="31" fillId="0" borderId="26" xfId="2" applyNumberFormat="1" applyFont="1" applyFill="1" applyBorder="1" applyAlignment="1">
      <alignment horizontal="center"/>
    </xf>
    <xf numFmtId="3" fontId="31" fillId="0" borderId="27" xfId="2" applyNumberFormat="1" applyFont="1" applyFill="1" applyBorder="1" applyAlignment="1">
      <alignment horizontal="center"/>
    </xf>
    <xf numFmtId="10" fontId="31" fillId="0" borderId="28" xfId="2" applyNumberFormat="1" applyFont="1" applyFill="1" applyBorder="1" applyAlignment="1">
      <alignment horizontal="center"/>
    </xf>
    <xf numFmtId="3" fontId="31" fillId="0" borderId="29" xfId="2" applyNumberFormat="1" applyFont="1" applyFill="1" applyBorder="1" applyAlignment="1">
      <alignment horizontal="center"/>
    </xf>
    <xf numFmtId="10" fontId="31" fillId="0" borderId="30" xfId="2" applyNumberFormat="1" applyFont="1" applyFill="1" applyBorder="1" applyAlignment="1">
      <alignment horizontal="center"/>
    </xf>
    <xf numFmtId="3" fontId="31" fillId="0" borderId="31" xfId="2" applyNumberFormat="1" applyFont="1" applyFill="1" applyBorder="1" applyAlignment="1">
      <alignment horizontal="center"/>
    </xf>
    <xf numFmtId="10" fontId="31" fillId="0" borderId="32" xfId="2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Continuous" vertical="distributed"/>
    </xf>
    <xf numFmtId="0" fontId="31" fillId="0" borderId="33" xfId="0" applyFont="1" applyFill="1" applyBorder="1" applyAlignment="1">
      <alignment horizontal="centerContinuous" vertical="distributed"/>
    </xf>
    <xf numFmtId="0" fontId="31" fillId="0" borderId="34" xfId="0" applyFont="1" applyFill="1" applyBorder="1" applyAlignment="1">
      <alignment horizontal="centerContinuous" vertical="distributed"/>
    </xf>
    <xf numFmtId="0" fontId="31" fillId="0" borderId="0" xfId="0" applyFont="1" applyFill="1" applyBorder="1" applyAlignment="1">
      <alignment horizontal="center"/>
    </xf>
    <xf numFmtId="0" fontId="31" fillId="0" borderId="0" xfId="0" applyFont="1" applyBorder="1" applyAlignment="1">
      <alignment horizontal="centerContinuous" vertical="distributed"/>
    </xf>
    <xf numFmtId="2" fontId="31" fillId="0" borderId="0" xfId="0" applyNumberFormat="1" applyFont="1" applyBorder="1" applyAlignment="1">
      <alignment vertical="center"/>
    </xf>
    <xf numFmtId="164" fontId="33" fillId="2" borderId="0" xfId="0" quotePrefix="1" applyNumberFormat="1" applyFont="1" applyFill="1" applyAlignment="1">
      <alignment vertical="center"/>
    </xf>
    <xf numFmtId="171" fontId="31" fillId="0" borderId="0" xfId="0" applyNumberFormat="1" applyFont="1" applyBorder="1"/>
    <xf numFmtId="9" fontId="0" fillId="0" borderId="0" xfId="2" applyFont="1" applyBorder="1"/>
    <xf numFmtId="168" fontId="1" fillId="0" borderId="1" xfId="2" applyNumberFormat="1" applyFont="1" applyFill="1" applyBorder="1"/>
    <xf numFmtId="168" fontId="19" fillId="0" borderId="1" xfId="2" applyNumberFormat="1" applyFont="1" applyFill="1" applyBorder="1"/>
    <xf numFmtId="168" fontId="1" fillId="0" borderId="19" xfId="2" applyNumberFormat="1" applyFont="1" applyFill="1" applyBorder="1"/>
    <xf numFmtId="168" fontId="19" fillId="0" borderId="19" xfId="2" applyNumberFormat="1" applyFont="1" applyFill="1" applyBorder="1"/>
    <xf numFmtId="168" fontId="19" fillId="0" borderId="9" xfId="2" applyNumberFormat="1" applyFont="1" applyFill="1" applyBorder="1"/>
    <xf numFmtId="172" fontId="0" fillId="0" borderId="0" xfId="0" applyNumberFormat="1"/>
    <xf numFmtId="3" fontId="31" fillId="0" borderId="12" xfId="0" applyNumberFormat="1" applyFont="1" applyBorder="1"/>
    <xf numFmtId="10" fontId="11" fillId="5" borderId="0" xfId="0" applyNumberFormat="1" applyFont="1" applyFill="1"/>
    <xf numFmtId="0" fontId="11" fillId="5" borderId="0" xfId="0" applyFont="1" applyFill="1"/>
    <xf numFmtId="169" fontId="9" fillId="0" borderId="15" xfId="2" applyNumberFormat="1" applyFont="1" applyFill="1" applyBorder="1" applyAlignment="1">
      <alignment horizontal="right"/>
    </xf>
    <xf numFmtId="2" fontId="31" fillId="5" borderId="36" xfId="0" applyNumberFormat="1" applyFont="1" applyFill="1" applyBorder="1" applyAlignment="1">
      <alignment vertical="center"/>
    </xf>
    <xf numFmtId="0" fontId="1" fillId="0" borderId="0" xfId="3"/>
    <xf numFmtId="165" fontId="1" fillId="0" borderId="0" xfId="3" applyNumberFormat="1"/>
    <xf numFmtId="3" fontId="8" fillId="0" borderId="15" xfId="3" applyNumberFormat="1" applyFont="1" applyBorder="1" applyAlignment="1">
      <alignment horizontal="center"/>
    </xf>
    <xf numFmtId="0" fontId="8" fillId="0" borderId="15" xfId="3" applyFont="1" applyBorder="1" applyAlignment="1">
      <alignment horizontal="right"/>
    </xf>
    <xf numFmtId="0" fontId="27" fillId="4" borderId="16" xfId="3" applyFont="1" applyFill="1" applyBorder="1" applyAlignment="1">
      <alignment horizontal="center"/>
    </xf>
    <xf numFmtId="0" fontId="22" fillId="4" borderId="16" xfId="3" applyFont="1" applyFill="1" applyBorder="1" applyAlignment="1">
      <alignment horizontal="center"/>
    </xf>
    <xf numFmtId="0" fontId="16" fillId="4" borderId="16" xfId="3" applyFont="1" applyFill="1" applyBorder="1" applyAlignment="1">
      <alignment horizontal="right"/>
    </xf>
    <xf numFmtId="3" fontId="14" fillId="4" borderId="16" xfId="3" applyNumberFormat="1" applyFont="1" applyFill="1" applyBorder="1" applyAlignment="1">
      <alignment horizontal="right"/>
    </xf>
    <xf numFmtId="0" fontId="21" fillId="4" borderId="16" xfId="3" applyFont="1" applyFill="1" applyBorder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6" fillId="4" borderId="18" xfId="3" applyFont="1" applyFill="1" applyBorder="1" applyAlignment="1">
      <alignment horizontal="right"/>
    </xf>
    <xf numFmtId="0" fontId="14" fillId="4" borderId="16" xfId="3" applyFont="1" applyFill="1" applyBorder="1" applyAlignment="1">
      <alignment horizontal="right"/>
    </xf>
    <xf numFmtId="0" fontId="20" fillId="6" borderId="15" xfId="3" applyFont="1" applyFill="1" applyBorder="1" applyAlignment="1"/>
    <xf numFmtId="0" fontId="20" fillId="6" borderId="15" xfId="3" applyFont="1" applyFill="1" applyBorder="1" applyAlignment="1">
      <alignment horizontal="left"/>
    </xf>
    <xf numFmtId="3" fontId="1" fillId="0" borderId="0" xfId="3" applyNumberFormat="1"/>
    <xf numFmtId="2" fontId="1" fillId="0" borderId="0" xfId="3" applyNumberFormat="1"/>
    <xf numFmtId="0" fontId="29" fillId="0" borderId="0" xfId="3" applyFont="1"/>
    <xf numFmtId="3" fontId="8" fillId="0" borderId="15" xfId="3" applyNumberFormat="1" applyFont="1" applyFill="1" applyBorder="1" applyAlignment="1">
      <alignment horizontal="center"/>
    </xf>
    <xf numFmtId="0" fontId="8" fillId="0" borderId="15" xfId="3" applyFont="1" applyFill="1" applyBorder="1" applyAlignment="1"/>
    <xf numFmtId="0" fontId="8" fillId="0" borderId="15" xfId="3" applyFont="1" applyFill="1" applyBorder="1" applyAlignment="1">
      <alignment horizontal="left"/>
    </xf>
    <xf numFmtId="0" fontId="34" fillId="0" borderId="0" xfId="3" applyFont="1" applyFill="1"/>
    <xf numFmtId="0" fontId="1" fillId="0" borderId="14" xfId="3" applyBorder="1"/>
    <xf numFmtId="0" fontId="7" fillId="7" borderId="15" xfId="3" applyFont="1" applyFill="1" applyBorder="1" applyAlignment="1">
      <alignment horizontal="right"/>
    </xf>
    <xf numFmtId="3" fontId="9" fillId="0" borderId="15" xfId="3" applyNumberFormat="1" applyFont="1" applyBorder="1"/>
    <xf numFmtId="0" fontId="8" fillId="0" borderId="0" xfId="3" applyFont="1" applyBorder="1" applyAlignment="1">
      <alignment horizontal="right"/>
    </xf>
    <xf numFmtId="3" fontId="9" fillId="0" borderId="0" xfId="3" applyNumberFormat="1" applyFont="1"/>
    <xf numFmtId="3" fontId="7" fillId="7" borderId="15" xfId="3" applyNumberFormat="1" applyFont="1" applyFill="1" applyBorder="1"/>
    <xf numFmtId="3" fontId="1" fillId="0" borderId="14" xfId="3" applyNumberFormat="1" applyBorder="1"/>
    <xf numFmtId="0" fontId="1" fillId="0" borderId="0" xfId="3" applyBorder="1"/>
    <xf numFmtId="0" fontId="12" fillId="4" borderId="16" xfId="3" applyFont="1" applyFill="1" applyBorder="1" applyAlignment="1">
      <alignment horizontal="right"/>
    </xf>
    <xf numFmtId="3" fontId="12" fillId="4" borderId="16" xfId="3" applyNumberFormat="1" applyFont="1" applyFill="1" applyBorder="1" applyAlignment="1">
      <alignment horizontal="right"/>
    </xf>
    <xf numFmtId="168" fontId="12" fillId="4" borderId="16" xfId="3" applyNumberFormat="1" applyFont="1" applyFill="1" applyBorder="1" applyAlignment="1">
      <alignment horizontal="right"/>
    </xf>
    <xf numFmtId="0" fontId="12" fillId="4" borderId="15" xfId="3" applyFont="1" applyFill="1" applyBorder="1" applyAlignment="1">
      <alignment horizontal="right"/>
    </xf>
    <xf numFmtId="3" fontId="13" fillId="4" borderId="15" xfId="3" applyNumberFormat="1" applyFont="1" applyFill="1" applyBorder="1" applyAlignment="1">
      <alignment horizontal="right"/>
    </xf>
    <xf numFmtId="168" fontId="13" fillId="4" borderId="15" xfId="3" applyNumberFormat="1" applyFont="1" applyFill="1" applyBorder="1" applyAlignment="1">
      <alignment horizontal="right"/>
    </xf>
    <xf numFmtId="0" fontId="11" fillId="0" borderId="14" xfId="3" applyFont="1" applyBorder="1"/>
    <xf numFmtId="3" fontId="11" fillId="0" borderId="0" xfId="3" applyNumberFormat="1" applyFont="1"/>
    <xf numFmtId="9" fontId="1" fillId="0" borderId="0" xfId="3" applyNumberFormat="1"/>
    <xf numFmtId="0" fontId="1" fillId="2" borderId="0" xfId="3" applyFill="1"/>
    <xf numFmtId="0" fontId="5" fillId="2" borderId="0" xfId="3" applyFont="1" applyFill="1"/>
    <xf numFmtId="0" fontId="4" fillId="2" borderId="0" xfId="3" applyFont="1" applyFill="1"/>
    <xf numFmtId="0" fontId="1" fillId="0" borderId="0" xfId="3" applyFill="1"/>
    <xf numFmtId="0" fontId="1" fillId="0" borderId="1" xfId="3" applyBorder="1"/>
    <xf numFmtId="0" fontId="1" fillId="0" borderId="1" xfId="3" applyFill="1" applyBorder="1"/>
    <xf numFmtId="0" fontId="1" fillId="0" borderId="1" xfId="3" applyFill="1" applyBorder="1" applyAlignment="1">
      <alignment horizontal="center"/>
    </xf>
    <xf numFmtId="0" fontId="19" fillId="0" borderId="1" xfId="3" applyFont="1" applyFill="1" applyBorder="1" applyAlignment="1">
      <alignment horizontal="center"/>
    </xf>
    <xf numFmtId="3" fontId="1" fillId="0" borderId="1" xfId="3" applyNumberFormat="1" applyFont="1" applyFill="1" applyBorder="1"/>
    <xf numFmtId="3" fontId="19" fillId="0" borderId="1" xfId="3" applyNumberFormat="1" applyFont="1" applyFill="1" applyBorder="1"/>
    <xf numFmtId="0" fontId="1" fillId="0" borderId="19" xfId="3" applyFill="1" applyBorder="1"/>
    <xf numFmtId="3" fontId="1" fillId="0" borderId="19" xfId="3" applyNumberFormat="1" applyFont="1" applyFill="1" applyBorder="1"/>
    <xf numFmtId="3" fontId="19" fillId="0" borderId="19" xfId="3" applyNumberFormat="1" applyFont="1" applyFill="1" applyBorder="1"/>
    <xf numFmtId="0" fontId="19" fillId="0" borderId="9" xfId="3" applyFont="1" applyFill="1" applyBorder="1"/>
    <xf numFmtId="3" fontId="19" fillId="0" borderId="9" xfId="3" applyNumberFormat="1" applyFont="1" applyFill="1" applyBorder="1"/>
    <xf numFmtId="3" fontId="1" fillId="0" borderId="0" xfId="3" applyNumberFormat="1" applyBorder="1"/>
    <xf numFmtId="0" fontId="1" fillId="0" borderId="0" xfId="3" applyFill="1" applyBorder="1"/>
    <xf numFmtId="0" fontId="19" fillId="0" borderId="1" xfId="3" applyFont="1" applyBorder="1" applyAlignment="1">
      <alignment horizontal="center"/>
    </xf>
    <xf numFmtId="168" fontId="19" fillId="0" borderId="9" xfId="2" applyNumberFormat="1" applyFont="1" applyBorder="1"/>
    <xf numFmtId="3" fontId="1" fillId="0" borderId="0" xfId="3" applyNumberFormat="1" applyFill="1"/>
    <xf numFmtId="0" fontId="1" fillId="0" borderId="2" xfId="3" applyFill="1" applyBorder="1"/>
    <xf numFmtId="0" fontId="1" fillId="0" borderId="8" xfId="3" applyFill="1" applyBorder="1" applyAlignment="1">
      <alignment horizontal="center"/>
    </xf>
    <xf numFmtId="3" fontId="19" fillId="0" borderId="35" xfId="3" applyNumberFormat="1" applyFont="1" applyFill="1" applyBorder="1"/>
    <xf numFmtId="3" fontId="15" fillId="0" borderId="0" xfId="3" applyNumberFormat="1" applyFont="1"/>
    <xf numFmtId="164" fontId="3" fillId="2" borderId="0" xfId="3" quotePrefix="1" applyNumberFormat="1" applyFont="1" applyFill="1" applyAlignment="1">
      <alignment vertical="center"/>
    </xf>
    <xf numFmtId="0" fontId="20" fillId="6" borderId="37" xfId="3" applyFont="1" applyFill="1" applyBorder="1" applyAlignment="1">
      <alignment horizontal="center"/>
    </xf>
    <xf numFmtId="0" fontId="20" fillId="6" borderId="15" xfId="3" applyFont="1" applyFill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1" fillId="0" borderId="14" xfId="0" applyFont="1" applyFill="1" applyBorder="1" applyAlignment="1">
      <alignment horizontal="center"/>
    </xf>
    <xf numFmtId="4" fontId="9" fillId="0" borderId="15" xfId="2" applyNumberFormat="1" applyFont="1" applyBorder="1"/>
    <xf numFmtId="0" fontId="16" fillId="0" borderId="15" xfId="3" applyFont="1" applyBorder="1" applyAlignment="1">
      <alignment horizontal="right"/>
    </xf>
    <xf numFmtId="168" fontId="16" fillId="0" borderId="15" xfId="2" applyNumberFormat="1" applyFont="1" applyBorder="1"/>
    <xf numFmtId="0" fontId="10" fillId="0" borderId="0" xfId="3" applyFont="1"/>
    <xf numFmtId="0" fontId="7" fillId="8" borderId="15" xfId="3" applyFont="1" applyFill="1" applyBorder="1" applyAlignment="1">
      <alignment horizontal="right"/>
    </xf>
    <xf numFmtId="0" fontId="7" fillId="8" borderId="15" xfId="3" applyFont="1" applyFill="1" applyBorder="1" applyAlignment="1">
      <alignment horizontal="centerContinuous"/>
    </xf>
    <xf numFmtId="2" fontId="11" fillId="0" borderId="0" xfId="3" applyNumberFormat="1" applyFont="1"/>
    <xf numFmtId="0" fontId="11" fillId="0" borderId="0" xfId="3" applyFont="1" applyFill="1"/>
    <xf numFmtId="0" fontId="11" fillId="0" borderId="0" xfId="3" quotePrefix="1" applyFont="1" applyAlignment="1">
      <alignment horizontal="right"/>
    </xf>
    <xf numFmtId="173" fontId="9" fillId="4" borderId="38" xfId="2" applyNumberFormat="1" applyFont="1" applyFill="1" applyBorder="1" applyAlignment="1">
      <alignment horizontal="right"/>
    </xf>
    <xf numFmtId="10" fontId="9" fillId="4" borderId="38" xfId="2" applyNumberFormat="1" applyFont="1" applyFill="1" applyBorder="1" applyAlignment="1">
      <alignment horizontal="right"/>
    </xf>
    <xf numFmtId="0" fontId="8" fillId="4" borderId="38" xfId="3" applyFont="1" applyFill="1" applyBorder="1" applyAlignment="1">
      <alignment horizontal="right"/>
    </xf>
    <xf numFmtId="168" fontId="9" fillId="4" borderId="15" xfId="2" applyNumberFormat="1" applyFont="1" applyFill="1" applyBorder="1" applyAlignment="1">
      <alignment horizontal="right"/>
    </xf>
    <xf numFmtId="165" fontId="9" fillId="4" borderId="15" xfId="3" applyNumberFormat="1" applyFont="1" applyFill="1" applyBorder="1" applyAlignment="1">
      <alignment horizontal="right"/>
    </xf>
    <xf numFmtId="0" fontId="8" fillId="4" borderId="15" xfId="3" applyFont="1" applyFill="1" applyBorder="1" applyAlignment="1">
      <alignment horizontal="right"/>
    </xf>
    <xf numFmtId="168" fontId="9" fillId="0" borderId="38" xfId="2" applyNumberFormat="1" applyFont="1" applyBorder="1"/>
    <xf numFmtId="4" fontId="9" fillId="0" borderId="38" xfId="2" applyNumberFormat="1" applyFont="1" applyBorder="1"/>
    <xf numFmtId="0" fontId="8" fillId="0" borderId="38" xfId="3" applyFont="1" applyFill="1" applyBorder="1" applyAlignment="1">
      <alignment horizontal="right"/>
    </xf>
    <xf numFmtId="168" fontId="9" fillId="0" borderId="15" xfId="2" applyNumberFormat="1" applyFont="1" applyFill="1" applyBorder="1" applyAlignment="1">
      <alignment horizontal="right"/>
    </xf>
    <xf numFmtId="165" fontId="9" fillId="0" borderId="38" xfId="3" applyNumberFormat="1" applyFont="1" applyFill="1" applyBorder="1" applyAlignment="1">
      <alignment horizontal="right"/>
    </xf>
    <xf numFmtId="0" fontId="8" fillId="0" borderId="15" xfId="3" applyFont="1" applyFill="1" applyBorder="1" applyAlignment="1">
      <alignment horizontal="right"/>
    </xf>
    <xf numFmtId="168" fontId="9" fillId="0" borderId="15" xfId="2" applyNumberFormat="1" applyFont="1" applyBorder="1" applyAlignment="1">
      <alignment horizontal="right"/>
    </xf>
    <xf numFmtId="4" fontId="9" fillId="0" borderId="15" xfId="2" applyNumberFormat="1" applyFont="1" applyFill="1" applyBorder="1"/>
    <xf numFmtId="168" fontId="9" fillId="0" borderId="38" xfId="2" applyNumberFormat="1" applyFont="1" applyFill="1" applyBorder="1" applyAlignment="1">
      <alignment horizontal="right"/>
    </xf>
    <xf numFmtId="174" fontId="9" fillId="0" borderId="15" xfId="2" applyNumberFormat="1" applyFont="1" applyBorder="1"/>
    <xf numFmtId="3" fontId="9" fillId="0" borderId="15" xfId="2" applyNumberFormat="1" applyFont="1" applyBorder="1"/>
    <xf numFmtId="0" fontId="9" fillId="0" borderId="0" xfId="3" applyFont="1"/>
    <xf numFmtId="0" fontId="24" fillId="0" borderId="0" xfId="3" applyFont="1"/>
    <xf numFmtId="168" fontId="16" fillId="0" borderId="15" xfId="2" applyNumberFormat="1" applyFont="1" applyFill="1" applyBorder="1" applyAlignment="1">
      <alignment horizontal="right"/>
    </xf>
    <xf numFmtId="2" fontId="16" fillId="0" borderId="15" xfId="2" applyNumberFormat="1" applyFont="1" applyFill="1" applyBorder="1" applyAlignment="1">
      <alignment horizontal="right"/>
    </xf>
    <xf numFmtId="3" fontId="16" fillId="0" borderId="15" xfId="2" applyNumberFormat="1" applyFont="1" applyBorder="1"/>
    <xf numFmtId="0" fontId="7" fillId="8" borderId="15" xfId="3" quotePrefix="1" applyFont="1" applyFill="1" applyBorder="1" applyAlignment="1">
      <alignment horizontal="right"/>
    </xf>
    <xf numFmtId="0" fontId="11" fillId="0" borderId="0" xfId="3" applyFont="1" applyAlignment="1">
      <alignment horizontal="left" indent="2"/>
    </xf>
    <xf numFmtId="0" fontId="11" fillId="0" borderId="0" xfId="3" applyFont="1" applyAlignment="1">
      <alignment horizontal="right"/>
    </xf>
    <xf numFmtId="0" fontId="36" fillId="0" borderId="0" xfId="3" applyFont="1" applyBorder="1" applyAlignment="1">
      <alignment horizontal="center"/>
    </xf>
    <xf numFmtId="173" fontId="23" fillId="0" borderId="0" xfId="2" applyNumberFormat="1" applyFont="1" applyFill="1" applyBorder="1" applyAlignment="1">
      <alignment horizontal="right"/>
    </xf>
    <xf numFmtId="10" fontId="23" fillId="0" borderId="0" xfId="2" applyNumberFormat="1" applyFont="1" applyFill="1" applyBorder="1" applyAlignment="1">
      <alignment horizontal="right"/>
    </xf>
    <xf numFmtId="0" fontId="35" fillId="0" borderId="0" xfId="3" applyFont="1" applyFill="1" applyBorder="1" applyAlignment="1">
      <alignment horizontal="right"/>
    </xf>
    <xf numFmtId="168" fontId="23" fillId="0" borderId="0" xfId="2" applyNumberFormat="1" applyFont="1" applyFill="1" applyBorder="1" applyAlignment="1">
      <alignment horizontal="right"/>
    </xf>
    <xf numFmtId="2" fontId="23" fillId="0" borderId="0" xfId="3" applyNumberFormat="1" applyFont="1" applyFill="1" applyBorder="1" applyAlignment="1">
      <alignment horizontal="right"/>
    </xf>
    <xf numFmtId="165" fontId="9" fillId="0" borderId="15" xfId="3" applyNumberFormat="1" applyFont="1" applyFill="1" applyBorder="1" applyAlignment="1">
      <alignment horizontal="right"/>
    </xf>
  </cellXfs>
  <cellStyles count="4">
    <cellStyle name="Normal" xfId="0" builtinId="0"/>
    <cellStyle name="Normal 2" xfId="3"/>
    <cellStyle name="Normal_Ponte" xfId="1"/>
    <cellStyle name="Percentagem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1285"/>
        </c:manualLayout>
      </c:layout>
      <c:barChart>
        <c:barDir val="col"/>
        <c:grouping val="clustered"/>
        <c:ser>
          <c:idx val="3"/>
          <c:order val="0"/>
          <c:tx>
            <c:v>Veículos km 2008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555863.65899999999</c:v>
              </c:pt>
              <c:pt idx="1">
                <c:v>519023.35100000002</c:v>
              </c:pt>
              <c:pt idx="2">
                <c:v>546337.07700000005</c:v>
              </c:pt>
              <c:pt idx="3">
                <c:v>527805.90399999998</c:v>
              </c:pt>
              <c:pt idx="4">
                <c:v>538135.32400000002</c:v>
              </c:pt>
              <c:pt idx="5">
                <c:v>525124.59</c:v>
              </c:pt>
              <c:pt idx="6">
                <c:v>569848.973</c:v>
              </c:pt>
              <c:pt idx="7">
                <c:v>447904.27899999998</c:v>
              </c:pt>
              <c:pt idx="8">
                <c:v>571984.82499999995</c:v>
              </c:pt>
              <c:pt idx="9">
                <c:v>574825.826</c:v>
              </c:pt>
              <c:pt idx="10">
                <c:v>534809.19799999997</c:v>
              </c:pt>
              <c:pt idx="11">
                <c:v>568819.52</c:v>
              </c:pt>
            </c:numLit>
          </c:val>
        </c:ser>
        <c:ser>
          <c:idx val="0"/>
          <c:order val="1"/>
          <c:tx>
            <c:v>Veículos km 2009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492145.49200000003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overlap val="10"/>
        <c:axId val="99304192"/>
        <c:axId val="99305728"/>
      </c:barChart>
      <c:lineChart>
        <c:grouping val="standard"/>
        <c:ser>
          <c:idx val="1"/>
          <c:order val="2"/>
          <c:tx>
            <c:v>Velocidade Comercial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General</c:formatCode>
              <c:ptCount val="12"/>
              <c:pt idx="0">
                <c:v>26.690931569210978</c:v>
              </c:pt>
              <c:pt idx="1">
                <c:v>26.689790308230556</c:v>
              </c:pt>
              <c:pt idx="2">
                <c:v>26.671081468180592</c:v>
              </c:pt>
              <c:pt idx="3">
                <c:v>26.579993856396904</c:v>
              </c:pt>
              <c:pt idx="4">
                <c:v>26.820688530838137</c:v>
              </c:pt>
              <c:pt idx="5">
                <c:v>27.024298440407463</c:v>
              </c:pt>
              <c:pt idx="6">
                <c:v>26.963805558036803</c:v>
              </c:pt>
              <c:pt idx="7">
                <c:v>26.289390994909162</c:v>
              </c:pt>
              <c:pt idx="8">
                <c:v>26.838805280259596</c:v>
              </c:pt>
              <c:pt idx="9">
                <c:v>26.880219665838649</c:v>
              </c:pt>
              <c:pt idx="10">
                <c:v>26.791600317485077</c:v>
              </c:pt>
              <c:pt idx="11">
                <c:v>26.827105934764887</c:v>
              </c:pt>
            </c:numLit>
          </c:val>
          <c:smooth val="1"/>
        </c:ser>
        <c:ser>
          <c:idx val="2"/>
          <c:order val="3"/>
          <c:tx>
            <c:v>Velocidade Comercial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26.8244977585898</c:v>
              </c:pt>
              <c:pt idx="1">
                <c:v>26.773740977018399</c:v>
              </c:pt>
            </c:numLit>
          </c:val>
          <c:smooth val="1"/>
        </c:ser>
        <c:marker val="1"/>
        <c:axId val="99315712"/>
        <c:axId val="99317248"/>
      </c:lineChart>
      <c:catAx>
        <c:axId val="993041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9305728"/>
        <c:crosses val="autoZero"/>
        <c:auto val="1"/>
        <c:lblAlgn val="ctr"/>
        <c:lblOffset val="100"/>
        <c:tickLblSkip val="1"/>
        <c:tickMarkSkip val="1"/>
      </c:catAx>
      <c:valAx>
        <c:axId val="99305728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9304192"/>
        <c:crosses val="autoZero"/>
        <c:crossBetween val="between"/>
      </c:valAx>
      <c:catAx>
        <c:axId val="99315712"/>
        <c:scaling>
          <c:orientation val="minMax"/>
        </c:scaling>
        <c:delete val="1"/>
        <c:axPos val="b"/>
        <c:tickLblPos val="nextTo"/>
        <c:crossAx val="99317248"/>
        <c:crosses val="autoZero"/>
        <c:auto val="1"/>
        <c:lblAlgn val="ctr"/>
        <c:lblOffset val="100"/>
      </c:catAx>
      <c:valAx>
        <c:axId val="99317248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9315712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44" r="0.75000000000000144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48093"/>
        </c:manualLayout>
      </c:layout>
      <c:barChart>
        <c:barDir val="col"/>
        <c:grouping val="clustered"/>
        <c:ser>
          <c:idx val="2"/>
          <c:order val="2"/>
          <c:tx>
            <c:v>Passageiros km 2008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21349010.701254498</c:v>
              </c:pt>
              <c:pt idx="1">
                <c:v>20076905.481465399</c:v>
              </c:pt>
              <c:pt idx="2">
                <c:v>20823232.306105901</c:v>
              </c:pt>
              <c:pt idx="3">
                <c:v>21896013.306171302</c:v>
              </c:pt>
              <c:pt idx="4">
                <c:v>22349738.799762599</c:v>
              </c:pt>
              <c:pt idx="5">
                <c:v>20770380.677234799</c:v>
              </c:pt>
              <c:pt idx="6">
                <c:v>22311798.758807901</c:v>
              </c:pt>
              <c:pt idx="7">
                <c:v>17478168.627265599</c:v>
              </c:pt>
              <c:pt idx="8">
                <c:v>22423508.692168601</c:v>
              </c:pt>
              <c:pt idx="9">
                <c:v>26014015.0113259</c:v>
              </c:pt>
              <c:pt idx="10">
                <c:v>23023702.9414641</c:v>
              </c:pt>
              <c:pt idx="11">
                <c:v>20844686.789926901</c:v>
              </c:pt>
            </c:numLit>
          </c:val>
        </c:ser>
        <c:ser>
          <c:idx val="0"/>
          <c:order val="3"/>
          <c:tx>
            <c:v>Passageiros km 2009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21002209.268195901</c:v>
              </c:pt>
              <c:pt idx="1">
                <c:v>19640648.840457398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overlap val="10"/>
        <c:axId val="99094912"/>
        <c:axId val="99096448"/>
      </c:barChart>
      <c:lineChart>
        <c:grouping val="standard"/>
        <c:ser>
          <c:idx val="3"/>
          <c:order val="0"/>
          <c:tx>
            <c:v>Taxa de Ocupação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0.17780981164269299</c:v>
              </c:pt>
              <c:pt idx="1">
                <c:v>0.17908372775364001</c:v>
              </c:pt>
              <c:pt idx="2">
                <c:v>0.17645489813426901</c:v>
              </c:pt>
              <c:pt idx="3">
                <c:v>0.192060056935277</c:v>
              </c:pt>
              <c:pt idx="4">
                <c:v>0.19227693917722499</c:v>
              </c:pt>
              <c:pt idx="5">
                <c:v>0.18311686718386699</c:v>
              </c:pt>
              <c:pt idx="6">
                <c:v>0.18126796663387301</c:v>
              </c:pt>
              <c:pt idx="7">
                <c:v>0.18065790201672</c:v>
              </c:pt>
              <c:pt idx="8">
                <c:v>0.181495269986439</c:v>
              </c:pt>
              <c:pt idx="9">
                <c:v>0.209516081627941</c:v>
              </c:pt>
              <c:pt idx="10">
                <c:v>0.19930700092707199</c:v>
              </c:pt>
              <c:pt idx="11">
                <c:v>0.169655182689573</c:v>
              </c:pt>
            </c:numLit>
          </c:val>
          <c:smooth val="1"/>
        </c:ser>
        <c:ser>
          <c:idx val="1"/>
          <c:order val="1"/>
          <c:tx>
            <c:v>Taxa de Ocupação 2009</c:v>
          </c:tx>
          <c:spPr>
            <a:ln w="12700">
              <a:solidFill>
                <a:srgbClr val="000080"/>
              </a:solidFill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0.1845772245917317</c:v>
              </c:pt>
              <c:pt idx="1">
                <c:v>0.18476026153853772</c:v>
              </c:pt>
            </c:numLit>
          </c:val>
          <c:smooth val="1"/>
        </c:ser>
        <c:marker val="1"/>
        <c:axId val="99097984"/>
        <c:axId val="99112064"/>
      </c:lineChart>
      <c:catAx>
        <c:axId val="990949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9096448"/>
        <c:crosses val="autoZero"/>
        <c:auto val="1"/>
        <c:lblAlgn val="ctr"/>
        <c:lblOffset val="100"/>
        <c:tickLblSkip val="1"/>
        <c:tickMarkSkip val="1"/>
      </c:catAx>
      <c:valAx>
        <c:axId val="99096448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094912"/>
        <c:crosses val="autoZero"/>
        <c:crossBetween val="between"/>
        <c:majorUnit val="5000000"/>
      </c:valAx>
      <c:catAx>
        <c:axId val="99097984"/>
        <c:scaling>
          <c:orientation val="minMax"/>
        </c:scaling>
        <c:delete val="1"/>
        <c:axPos val="b"/>
        <c:numFmt formatCode="General" sourceLinked="1"/>
        <c:tickLblPos val="nextTo"/>
        <c:crossAx val="99112064"/>
        <c:crossesAt val="6.0000000000000032E-2"/>
        <c:auto val="1"/>
        <c:lblAlgn val="ctr"/>
        <c:lblOffset val="100"/>
      </c:catAx>
      <c:valAx>
        <c:axId val="99112064"/>
        <c:scaling>
          <c:orientation val="minMax"/>
          <c:max val="0.22"/>
          <c:min val="6.0000000000000032E-2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097984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85547"/>
          <c:y val="0.89024731664639623"/>
          <c:w val="0.50104931852072065"/>
          <c:h val="9.75614023856778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611"/>
          <c:h val="0.60299846017110204"/>
        </c:manualLayout>
      </c:layout>
      <c:barChart>
        <c:barDir val="col"/>
        <c:grouping val="clustered"/>
        <c:ser>
          <c:idx val="3"/>
          <c:order val="0"/>
          <c:tx>
            <c:v>Veículos km 2008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555863.65899999999</c:v>
              </c:pt>
              <c:pt idx="1">
                <c:v>1074887.01</c:v>
              </c:pt>
              <c:pt idx="2">
                <c:v>1621224.0870000001</c:v>
              </c:pt>
              <c:pt idx="3">
                <c:v>2149029.9909999999</c:v>
              </c:pt>
              <c:pt idx="4">
                <c:v>2687165.3149999999</c:v>
              </c:pt>
              <c:pt idx="5">
                <c:v>3212289.9049999998</c:v>
              </c:pt>
              <c:pt idx="6">
                <c:v>3782138.878</c:v>
              </c:pt>
              <c:pt idx="7">
                <c:v>4230043.1569999997</c:v>
              </c:pt>
              <c:pt idx="8">
                <c:v>4802027.9819999998</c:v>
              </c:pt>
              <c:pt idx="9">
                <c:v>5376853.8080000002</c:v>
              </c:pt>
              <c:pt idx="10">
                <c:v>5911663.0060000001</c:v>
              </c:pt>
              <c:pt idx="11">
                <c:v>6480482.5259999996</c:v>
              </c:pt>
            </c:numLit>
          </c:val>
        </c:ser>
        <c:ser>
          <c:idx val="0"/>
          <c:order val="1"/>
          <c:tx>
            <c:v>Veículos km 2009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1018930.151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overlap val="10"/>
        <c:axId val="99406976"/>
        <c:axId val="99408512"/>
      </c:barChart>
      <c:lineChart>
        <c:grouping val="standard"/>
        <c:ser>
          <c:idx val="1"/>
          <c:order val="2"/>
          <c:tx>
            <c:v>Velocidade Comercial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26.690931569210978</c:v>
              </c:pt>
              <c:pt idx="1">
                <c:v>26.690360926520892</c:v>
              </c:pt>
              <c:pt idx="2">
                <c:v>26.683931344186941</c:v>
              </c:pt>
              <c:pt idx="3">
                <c:v>26.657870840373914</c:v>
              </c:pt>
              <c:pt idx="4">
                <c:v>26.690587307530617</c:v>
              </c:pt>
              <c:pt idx="5">
                <c:v>26.74607258811707</c:v>
              </c:pt>
              <c:pt idx="6">
                <c:v>26.777173098266339</c:v>
              </c:pt>
              <c:pt idx="7">
                <c:v>26.714843407999293</c:v>
              </c:pt>
              <c:pt idx="8">
                <c:v>26.72863320810302</c:v>
              </c:pt>
              <c:pt idx="9">
                <c:v>26.743786913824728</c:v>
              </c:pt>
              <c:pt idx="10">
                <c:v>26.748145362232716</c:v>
              </c:pt>
              <c:pt idx="11">
                <c:v>26.754733744597626</c:v>
              </c:pt>
            </c:numLit>
          </c:val>
          <c:smooth val="1"/>
        </c:ser>
        <c:ser>
          <c:idx val="2"/>
          <c:order val="3"/>
          <c:tx>
            <c:v>Velocidade Comercial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26.8244977585898</c:v>
              </c:pt>
              <c:pt idx="1">
                <c:v>26.799095334823399</c:v>
              </c:pt>
            </c:numLit>
          </c:val>
          <c:smooth val="1"/>
        </c:ser>
        <c:marker val="1"/>
        <c:axId val="99418496"/>
        <c:axId val="99420032"/>
      </c:lineChart>
      <c:catAx>
        <c:axId val="994069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9408512"/>
        <c:crosses val="autoZero"/>
        <c:auto val="1"/>
        <c:lblAlgn val="ctr"/>
        <c:lblOffset val="100"/>
        <c:tickLblSkip val="1"/>
        <c:tickMarkSkip val="1"/>
      </c:catAx>
      <c:valAx>
        <c:axId val="99408512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406976"/>
        <c:crosses val="autoZero"/>
        <c:crossBetween val="between"/>
        <c:majorUnit val="1000000"/>
      </c:valAx>
      <c:catAx>
        <c:axId val="99418496"/>
        <c:scaling>
          <c:orientation val="minMax"/>
        </c:scaling>
        <c:delete val="1"/>
        <c:axPos val="b"/>
        <c:tickLblPos val="nextTo"/>
        <c:crossAx val="99420032"/>
        <c:crossesAt val="0"/>
        <c:auto val="1"/>
        <c:lblAlgn val="ctr"/>
        <c:lblOffset val="100"/>
      </c:catAx>
      <c:valAx>
        <c:axId val="99420032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9418496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6999316"/>
          <c:w val="0.62208196921852166"/>
          <c:h val="8.9887969218052574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6337"/>
          <c:y val="0.10569147648102677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2008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21349010.701254498</c:v>
              </c:pt>
              <c:pt idx="1">
                <c:v>41425916.182719901</c:v>
              </c:pt>
              <c:pt idx="2">
                <c:v>62249148.488825902</c:v>
              </c:pt>
              <c:pt idx="3">
                <c:v>84145161.7949972</c:v>
              </c:pt>
              <c:pt idx="4">
                <c:v>106494900.59476</c:v>
              </c:pt>
              <c:pt idx="5">
                <c:v>127265281.27199499</c:v>
              </c:pt>
              <c:pt idx="6">
                <c:v>149577080.03080201</c:v>
              </c:pt>
              <c:pt idx="7">
                <c:v>167055248.658068</c:v>
              </c:pt>
              <c:pt idx="8">
                <c:v>189478757.35023701</c:v>
              </c:pt>
              <c:pt idx="9">
                <c:v>215492772.361563</c:v>
              </c:pt>
              <c:pt idx="10">
                <c:v>238516475.303027</c:v>
              </c:pt>
              <c:pt idx="11">
                <c:v>259361162.09295401</c:v>
              </c:pt>
            </c:numLit>
          </c:val>
        </c:ser>
        <c:ser>
          <c:idx val="0"/>
          <c:order val="1"/>
          <c:tx>
            <c:v>Passageiros km 2009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21002209.268195901</c:v>
              </c:pt>
              <c:pt idx="1">
                <c:v>40642858.1086533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overlap val="10"/>
        <c:axId val="99472128"/>
        <c:axId val="99473664"/>
      </c:barChart>
      <c:lineChart>
        <c:grouping val="standard"/>
        <c:ser>
          <c:idx val="3"/>
          <c:order val="2"/>
          <c:tx>
            <c:v>Taxa de Ocupação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0.17780981164269255</c:v>
              </c:pt>
              <c:pt idx="1">
                <c:v>0.17842493881666113</c:v>
              </c:pt>
              <c:pt idx="2">
                <c:v>0.17776105386909591</c:v>
              </c:pt>
              <c:pt idx="3">
                <c:v>0.18127291655656469</c:v>
              </c:pt>
              <c:pt idx="4">
                <c:v>0.18347659686057013</c:v>
              </c:pt>
              <c:pt idx="5">
                <c:v>0.18341779055585419</c:v>
              </c:pt>
              <c:pt idx="6">
                <c:v>0.1830938799344865</c:v>
              </c:pt>
              <c:pt idx="7">
                <c:v>0.18283594286566213</c:v>
              </c:pt>
              <c:pt idx="8">
                <c:v>0.18267625105522725</c:v>
              </c:pt>
              <c:pt idx="9">
                <c:v>0.18554562938121133</c:v>
              </c:pt>
              <c:pt idx="10">
                <c:v>0.18679057654283954</c:v>
              </c:pt>
              <c:pt idx="11">
                <c:v>0.18528653012846824</c:v>
              </c:pt>
            </c:numLit>
          </c:val>
          <c:smooth val="1"/>
        </c:ser>
        <c:ser>
          <c:idx val="1"/>
          <c:order val="3"/>
          <c:tx>
            <c:v>Taxa de Ocupação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2"/>
              <c:pt idx="0">
                <c:v>0.1845772245917317</c:v>
              </c:pt>
              <c:pt idx="1">
                <c:v>0.1846656318374606</c:v>
              </c:pt>
            </c:numLit>
          </c:val>
          <c:smooth val="1"/>
        </c:ser>
        <c:marker val="1"/>
        <c:axId val="99479552"/>
        <c:axId val="99481088"/>
      </c:lineChart>
      <c:catAx>
        <c:axId val="994721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9473664"/>
        <c:crosses val="autoZero"/>
        <c:auto val="1"/>
        <c:lblAlgn val="ctr"/>
        <c:lblOffset val="100"/>
        <c:tickLblSkip val="1"/>
        <c:tickMarkSkip val="1"/>
      </c:catAx>
      <c:valAx>
        <c:axId val="9947366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472128"/>
        <c:crosses val="autoZero"/>
        <c:crossBetween val="between"/>
        <c:majorUnit val="35000000"/>
      </c:valAx>
      <c:catAx>
        <c:axId val="99479552"/>
        <c:scaling>
          <c:orientation val="minMax"/>
        </c:scaling>
        <c:delete val="1"/>
        <c:axPos val="b"/>
        <c:tickLblPos val="nextTo"/>
        <c:crossAx val="99481088"/>
        <c:crosses val="autoZero"/>
        <c:auto val="1"/>
        <c:lblAlgn val="ctr"/>
        <c:lblOffset val="100"/>
      </c:catAx>
      <c:valAx>
        <c:axId val="99481088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479552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6595"/>
          <c:y val="0.89837755008872466"/>
          <c:w val="0.50315841196382805"/>
          <c:h val="8.943124933009959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5903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43E-2"/>
          <c:y val="5.6847688670080006E-2"/>
          <c:w val="0.81464530892448894"/>
          <c:h val="0.82170749986752023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Oferta'!$D$10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Oferta'!$C$12:$C$23</c:f>
              <c:numCache>
                <c:formatCode>#,##0</c:formatCode>
                <c:ptCount val="12"/>
                <c:pt idx="0">
                  <c:v>526784.65899999999</c:v>
                </c:pt>
                <c:pt idx="1">
                  <c:v>492145.49200000003</c:v>
                </c:pt>
              </c:numCache>
            </c:numRef>
          </c:val>
        </c:ser>
        <c:gapWidth val="10"/>
        <c:overlap val="100"/>
        <c:axId val="94202496"/>
        <c:axId val="94212480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'Detalhe Oferta'!$H$35:$H$37</c:f>
              <c:numCache>
                <c:formatCode>#,##0.0</c:formatCode>
                <c:ptCount val="3"/>
                <c:pt idx="0">
                  <c:v>26.824497758589835</c:v>
                </c:pt>
                <c:pt idx="1">
                  <c:v>26.773740977018385</c:v>
                </c:pt>
              </c:numCache>
            </c:numRef>
          </c:val>
          <c:smooth val="1"/>
        </c:ser>
        <c:marker val="1"/>
        <c:axId val="94214784"/>
        <c:axId val="94216576"/>
      </c:lineChart>
      <c:catAx>
        <c:axId val="942024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4212480"/>
        <c:crosses val="autoZero"/>
        <c:auto val="1"/>
        <c:lblAlgn val="ctr"/>
        <c:lblOffset val="100"/>
        <c:tickLblSkip val="1"/>
        <c:tickMarkSkip val="1"/>
      </c:catAx>
      <c:valAx>
        <c:axId val="94212480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0.10297482837528622"/>
              <c:y val="1.2919896640826873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4202496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94214784"/>
        <c:scaling>
          <c:orientation val="minMax"/>
        </c:scaling>
        <c:delete val="1"/>
        <c:axPos val="b"/>
        <c:tickLblPos val="nextTo"/>
        <c:crossAx val="94216576"/>
        <c:crosses val="autoZero"/>
        <c:auto val="1"/>
        <c:lblAlgn val="ctr"/>
        <c:lblOffset val="100"/>
      </c:catAx>
      <c:valAx>
        <c:axId val="94216576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5323E-2"/>
            </c:manualLayout>
          </c:layout>
          <c:spPr>
            <a:noFill/>
            <a:ln w="25400">
              <a:noFill/>
            </a:ln>
          </c:spPr>
        </c:title>
        <c:numFmt formatCode="#,##0.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4214784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256292906178489"/>
          <c:y val="0.94315489633563265"/>
          <c:w val="0.60640732265446262"/>
          <c:h val="4.1343669250646406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89" r="0.75000000000000289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87871E-2"/>
          <c:w val="0.72474926202765733"/>
          <c:h val="0.73360802543870773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352664</c:v>
              </c:pt>
              <c:pt idx="1">
                <c:v>358943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12"/>
              <c:pt idx="0">
                <c:v>393751</c:v>
              </c:pt>
              <c:pt idx="1">
                <c:v>403126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axId val="94404608"/>
        <c:axId val="94406528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2"/>
              <c:pt idx="0">
                <c:v>4.9519712814463599</c:v>
              </c:pt>
              <c:pt idx="1">
                <c:v>4.8149678361188286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2"/>
              <c:pt idx="0">
                <c:v>6.1929595099440995</c:v>
              </c:pt>
              <c:pt idx="1">
                <c:v>6.0301419407331709</c:v>
              </c:pt>
            </c:numLit>
          </c:val>
          <c:smooth val="1"/>
        </c:ser>
        <c:marker val="1"/>
        <c:axId val="94412800"/>
        <c:axId val="94414336"/>
      </c:lineChart>
      <c:catAx>
        <c:axId val="944046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4406528"/>
        <c:crosses val="autoZero"/>
        <c:auto val="1"/>
        <c:lblAlgn val="ctr"/>
        <c:lblOffset val="100"/>
        <c:tickLblSkip val="1"/>
        <c:tickMarkSkip val="1"/>
      </c:catAx>
      <c:valAx>
        <c:axId val="94406528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78064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4404608"/>
        <c:crosses val="autoZero"/>
        <c:crossBetween val="between"/>
      </c:valAx>
      <c:catAx>
        <c:axId val="94412800"/>
        <c:scaling>
          <c:orientation val="minMax"/>
        </c:scaling>
        <c:delete val="1"/>
        <c:axPos val="b"/>
        <c:tickLblPos val="nextTo"/>
        <c:crossAx val="94414336"/>
        <c:crosses val="autoZero"/>
        <c:auto val="1"/>
        <c:lblAlgn val="ctr"/>
        <c:lblOffset val="100"/>
      </c:catAx>
      <c:valAx>
        <c:axId val="94414336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276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4412800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3754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89" r="0.75000000000000289" t="1" header="0" footer="0"/>
    <c:pageSetup paperSize="9" orientation="landscape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54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76160</c:v>
              </c:pt>
              <c:pt idx="1">
                <c:v>73399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12"/>
              <c:pt idx="0">
                <c:v>90601</c:v>
              </c:pt>
              <c:pt idx="1">
                <c:v>87681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axId val="94462720"/>
        <c:axId val="94464640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2"/>
              <c:pt idx="0">
                <c:v>33.546284138655494</c:v>
              </c:pt>
              <c:pt idx="1">
                <c:v>31.074714914372102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2"/>
              <c:pt idx="0">
                <c:v>54.375691217536193</c:v>
              </c:pt>
              <c:pt idx="1">
                <c:v>51.072638313887808</c:v>
              </c:pt>
            </c:numLit>
          </c:val>
          <c:smooth val="1"/>
        </c:ser>
        <c:marker val="1"/>
        <c:axId val="94479104"/>
        <c:axId val="94480640"/>
      </c:lineChart>
      <c:catAx>
        <c:axId val="944627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4464640"/>
        <c:crosses val="autoZero"/>
        <c:auto val="1"/>
        <c:lblAlgn val="ctr"/>
        <c:lblOffset val="100"/>
        <c:tickLblSkip val="1"/>
        <c:tickMarkSkip val="1"/>
      </c:catAx>
      <c:valAx>
        <c:axId val="94464640"/>
        <c:scaling>
          <c:orientation val="minMax"/>
          <c:max val="10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47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4462720"/>
        <c:crosses val="autoZero"/>
        <c:crossBetween val="between"/>
      </c:valAx>
      <c:catAx>
        <c:axId val="94479104"/>
        <c:scaling>
          <c:orientation val="minMax"/>
        </c:scaling>
        <c:delete val="1"/>
        <c:axPos val="b"/>
        <c:tickLblPos val="nextTo"/>
        <c:crossAx val="94480640"/>
        <c:crosses val="autoZero"/>
        <c:auto val="1"/>
        <c:lblAlgn val="ctr"/>
        <c:lblOffset val="100"/>
      </c:catAx>
      <c:valAx>
        <c:axId val="94480640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61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4479104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6206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194</c:v>
              </c:pt>
              <c:pt idx="193">
                <c:v>196</c:v>
              </c:pt>
              <c:pt idx="194">
                <c:v>197</c:v>
              </c:pt>
              <c:pt idx="195">
                <c:v>198</c:v>
              </c:pt>
              <c:pt idx="196">
                <c:v>199</c:v>
              </c:pt>
              <c:pt idx="197">
                <c:v>200</c:v>
              </c:pt>
              <c:pt idx="198">
                <c:v>201</c:v>
              </c:pt>
              <c:pt idx="199">
                <c:v>202</c:v>
              </c:pt>
              <c:pt idx="200">
                <c:v>203</c:v>
              </c:pt>
              <c:pt idx="201">
                <c:v>204</c:v>
              </c:pt>
              <c:pt idx="202">
                <c:v>205</c:v>
              </c:pt>
              <c:pt idx="203">
                <c:v>206</c:v>
              </c:pt>
              <c:pt idx="204">
                <c:v>207</c:v>
              </c:pt>
              <c:pt idx="205">
                <c:v>208</c:v>
              </c:pt>
              <c:pt idx="206">
                <c:v>210</c:v>
              </c:pt>
              <c:pt idx="207">
                <c:v>211</c:v>
              </c:pt>
              <c:pt idx="208">
                <c:v>212</c:v>
              </c:pt>
              <c:pt idx="209">
                <c:v>214</c:v>
              </c:pt>
              <c:pt idx="210">
                <c:v>216</c:v>
              </c:pt>
              <c:pt idx="211">
                <c:v>217</c:v>
              </c:pt>
              <c:pt idx="212">
                <c:v>218</c:v>
              </c:pt>
              <c:pt idx="213">
                <c:v>219</c:v>
              </c:pt>
              <c:pt idx="214">
                <c:v>220</c:v>
              </c:pt>
              <c:pt idx="215">
                <c:v>221</c:v>
              </c:pt>
              <c:pt idx="216">
                <c:v>224</c:v>
              </c:pt>
              <c:pt idx="217">
                <c:v>225</c:v>
              </c:pt>
            </c:numLit>
          </c:cat>
          <c:val>
            <c:numLit>
              <c:formatCode>General</c:formatCode>
              <c:ptCount val="218"/>
              <c:pt idx="0">
                <c:v>0.22465112290583475</c:v>
              </c:pt>
              <c:pt idx="1">
                <c:v>0.4824455697573658</c:v>
              </c:pt>
              <c:pt idx="2">
                <c:v>0.58013566941074513</c:v>
              </c:pt>
              <c:pt idx="3">
                <c:v>0.6857330480935877</c:v>
              </c:pt>
              <c:pt idx="4">
                <c:v>0.73541079939341414</c:v>
              </c:pt>
              <c:pt idx="5">
                <c:v>0.78113942446562667</c:v>
              </c:pt>
              <c:pt idx="6">
                <c:v>0.80996353264009247</c:v>
              </c:pt>
              <c:pt idx="7">
                <c:v>0.83787595681686888</c:v>
              </c:pt>
              <c:pt idx="8">
                <c:v>0.8568114529173888</c:v>
              </c:pt>
              <c:pt idx="9">
                <c:v>0.87385588171577122</c:v>
              </c:pt>
              <c:pt idx="10">
                <c:v>0.8866397674754477</c:v>
              </c:pt>
              <c:pt idx="11">
                <c:v>0.89867896086077403</c:v>
              </c:pt>
              <c:pt idx="12">
                <c:v>0.90745053437319478</c:v>
              </c:pt>
              <c:pt idx="13">
                <c:v>0.91570984979780468</c:v>
              </c:pt>
              <c:pt idx="14">
                <c:v>0.92222477975158845</c:v>
              </c:pt>
              <c:pt idx="15">
                <c:v>0.92868103697284798</c:v>
              </c:pt>
              <c:pt idx="16">
                <c:v>0.9339367598209124</c:v>
              </c:pt>
              <c:pt idx="17">
                <c:v>0.93866894136337364</c:v>
              </c:pt>
              <c:pt idx="18">
                <c:v>0.94275797949162321</c:v>
              </c:pt>
              <c:pt idx="19">
                <c:v>0.94666422949162321</c:v>
              </c:pt>
              <c:pt idx="20">
                <c:v>0.94995441580011553</c:v>
              </c:pt>
              <c:pt idx="21">
                <c:v>0.9530482741190065</c:v>
              </c:pt>
              <c:pt idx="22">
                <c:v>0.95564792749855576</c:v>
              </c:pt>
              <c:pt idx="23">
                <c:v>0.9582159878682841</c:v>
              </c:pt>
              <c:pt idx="24">
                <c:v>0.96033948945696102</c:v>
              </c:pt>
              <c:pt idx="25">
                <c:v>0.96235467215482373</c:v>
              </c:pt>
              <c:pt idx="26">
                <c:v>0.96415998700173289</c:v>
              </c:pt>
              <c:pt idx="27">
                <c:v>0.96588631932408997</c:v>
              </c:pt>
              <c:pt idx="28">
                <c:v>0.9673463677065276</c:v>
              </c:pt>
              <c:pt idx="29">
                <c:v>0.9688041594454071</c:v>
              </c:pt>
              <c:pt idx="30">
                <c:v>0.97008818963027121</c:v>
              </c:pt>
              <c:pt idx="31">
                <c:v>0.97132483030040428</c:v>
              </c:pt>
              <c:pt idx="32">
                <c:v>0.97247346187174999</c:v>
              </c:pt>
              <c:pt idx="33">
                <c:v>0.97352731441363349</c:v>
              </c:pt>
              <c:pt idx="34">
                <c:v>0.9744999277874058</c:v>
              </c:pt>
              <c:pt idx="35">
                <c:v>0.97556732019064085</c:v>
              </c:pt>
              <c:pt idx="36">
                <c:v>0.9764045349508953</c:v>
              </c:pt>
              <c:pt idx="37">
                <c:v>0.9772981658001153</c:v>
              </c:pt>
              <c:pt idx="38">
                <c:v>0.97802480502599642</c:v>
              </c:pt>
              <c:pt idx="39">
                <c:v>0.97890715265742334</c:v>
              </c:pt>
              <c:pt idx="40">
                <c:v>0.97961348209127663</c:v>
              </c:pt>
              <c:pt idx="41">
                <c:v>0.98038525418833022</c:v>
              </c:pt>
              <c:pt idx="42">
                <c:v>0.98107353047371448</c:v>
              </c:pt>
              <c:pt idx="43">
                <c:v>0.9818656123627959</c:v>
              </c:pt>
              <c:pt idx="44">
                <c:v>0.98248393269786227</c:v>
              </c:pt>
              <c:pt idx="45">
                <c:v>0.98306389009243178</c:v>
              </c:pt>
              <c:pt idx="46">
                <c:v>0.98364836077411877</c:v>
              </c:pt>
              <c:pt idx="47">
                <c:v>0.98422380488157113</c:v>
              </c:pt>
              <c:pt idx="48">
                <c:v>0.98472252310802988</c:v>
              </c:pt>
              <c:pt idx="49">
                <c:v>0.98523026790872303</c:v>
              </c:pt>
              <c:pt idx="50">
                <c:v>0.98560261409589833</c:v>
              </c:pt>
              <c:pt idx="51">
                <c:v>0.98606748266897748</c:v>
              </c:pt>
              <c:pt idx="52">
                <c:v>0.98645788200462148</c:v>
              </c:pt>
              <c:pt idx="53">
                <c:v>0.98684151140958998</c:v>
              </c:pt>
              <c:pt idx="54">
                <c:v>0.98718452123050249</c:v>
              </c:pt>
              <c:pt idx="55">
                <c:v>0.98757040727902934</c:v>
              </c:pt>
              <c:pt idx="56">
                <c:v>0.9879111604563835</c:v>
              </c:pt>
              <c:pt idx="57">
                <c:v>0.98832186958405532</c:v>
              </c:pt>
              <c:pt idx="58">
                <c:v>0.9887054989890236</c:v>
              </c:pt>
              <c:pt idx="59">
                <c:v>0.98899434936452912</c:v>
              </c:pt>
              <c:pt idx="60">
                <c:v>0.98928094309647596</c:v>
              </c:pt>
              <c:pt idx="61">
                <c:v>0.98956979347198148</c:v>
              </c:pt>
              <c:pt idx="62">
                <c:v>0.98985638720392821</c:v>
              </c:pt>
              <c:pt idx="63">
                <c:v>0.99015426415366836</c:v>
              </c:pt>
              <c:pt idx="64">
                <c:v>0.99040475158867702</c:v>
              </c:pt>
              <c:pt idx="65">
                <c:v>0.99069360196418266</c:v>
              </c:pt>
              <c:pt idx="66">
                <c:v>0.99100501877527447</c:v>
              </c:pt>
              <c:pt idx="67">
                <c:v>0.99125324956672423</c:v>
              </c:pt>
              <c:pt idx="68">
                <c:v>0.99149471042749859</c:v>
              </c:pt>
              <c:pt idx="69">
                <c:v>0.99170232163489302</c:v>
              </c:pt>
              <c:pt idx="70">
                <c:v>0.99193475592143243</c:v>
              </c:pt>
              <c:pt idx="71">
                <c:v>0.99217396013864789</c:v>
              </c:pt>
              <c:pt idx="72">
                <c:v>0.99238608463315969</c:v>
              </c:pt>
              <c:pt idx="73">
                <c:v>0.992564359474292</c:v>
              </c:pt>
              <c:pt idx="74">
                <c:v>0.99272683781051407</c:v>
              </c:pt>
              <c:pt idx="75">
                <c:v>0.99296152874061205</c:v>
              </c:pt>
              <c:pt idx="76">
                <c:v>0.99318267980935848</c:v>
              </c:pt>
              <c:pt idx="77">
                <c:v>0.99333387492778713</c:v>
              </c:pt>
              <c:pt idx="78">
                <c:v>0.99352343298671264</c:v>
              </c:pt>
              <c:pt idx="79">
                <c:v>0.99373781412478335</c:v>
              </c:pt>
              <c:pt idx="80">
                <c:v>0.99392962882726721</c:v>
              </c:pt>
              <c:pt idx="81">
                <c:v>0.99414852325245506</c:v>
              </c:pt>
              <c:pt idx="82">
                <c:v>0.99436967432120149</c:v>
              </c:pt>
              <c:pt idx="83">
                <c:v>0.99452538272674729</c:v>
              </c:pt>
              <c:pt idx="84">
                <c:v>0.99469011770652782</c:v>
              </c:pt>
              <c:pt idx="85">
                <c:v>0.99486613590410133</c:v>
              </c:pt>
              <c:pt idx="86">
                <c:v>0.99500830444829569</c:v>
              </c:pt>
              <c:pt idx="87">
                <c:v>0.99517980935875194</c:v>
              </c:pt>
              <c:pt idx="88">
                <c:v>0.99536485413056019</c:v>
              </c:pt>
              <c:pt idx="89">
                <c:v>0.99549573945696102</c:v>
              </c:pt>
              <c:pt idx="90">
                <c:v>0.99562436813980348</c:v>
              </c:pt>
              <c:pt idx="91">
                <c:v>0.99577104997111476</c:v>
              </c:pt>
              <c:pt idx="92">
                <c:v>0.99593127166377804</c:v>
              </c:pt>
              <c:pt idx="93">
                <c:v>0.99603959055459268</c:v>
              </c:pt>
              <c:pt idx="94">
                <c:v>0.99616144930675876</c:v>
              </c:pt>
              <c:pt idx="95">
                <c:v>0.99628330805892518</c:v>
              </c:pt>
              <c:pt idx="96">
                <c:v>0.9964164500288849</c:v>
              </c:pt>
              <c:pt idx="97">
                <c:v>0.99649768919699566</c:v>
              </c:pt>
              <c:pt idx="98">
                <c:v>0.9965856982957827</c:v>
              </c:pt>
              <c:pt idx="99">
                <c:v>0.99668273396880391</c:v>
              </c:pt>
              <c:pt idx="100">
                <c:v>0.9967955661467357</c:v>
              </c:pt>
              <c:pt idx="101">
                <c:v>0.99688357524552251</c:v>
              </c:pt>
              <c:pt idx="102">
                <c:v>0.99698061091854384</c:v>
              </c:pt>
              <c:pt idx="103">
                <c:v>0.99707990323512385</c:v>
              </c:pt>
              <c:pt idx="104">
                <c:v>0.99716114240323461</c:v>
              </c:pt>
              <c:pt idx="105">
                <c:v>0.99723335499711097</c:v>
              </c:pt>
              <c:pt idx="106">
                <c:v>0.99731008087810458</c:v>
              </c:pt>
              <c:pt idx="107">
                <c:v>0.99738455011553961</c:v>
              </c:pt>
              <c:pt idx="108">
                <c:v>0.99745676270941597</c:v>
              </c:pt>
              <c:pt idx="109">
                <c:v>0.99754928509532004</c:v>
              </c:pt>
              <c:pt idx="110">
                <c:v>0.99763278090698948</c:v>
              </c:pt>
              <c:pt idx="111">
                <c:v>0.99774335644136292</c:v>
              </c:pt>
              <c:pt idx="112">
                <c:v>0.99778623266897715</c:v>
              </c:pt>
              <c:pt idx="113">
                <c:v>0.99786972848064659</c:v>
              </c:pt>
              <c:pt idx="114">
                <c:v>0.997935171143847</c:v>
              </c:pt>
              <c:pt idx="115">
                <c:v>0.99798030401501958</c:v>
              </c:pt>
              <c:pt idx="116">
                <c:v>0.99805251660889616</c:v>
              </c:pt>
              <c:pt idx="117">
                <c:v>0.99810216276718589</c:v>
              </c:pt>
              <c:pt idx="118">
                <c:v>0.99814729563835869</c:v>
              </c:pt>
              <c:pt idx="119">
                <c:v>0.99819242850953149</c:v>
              </c:pt>
              <c:pt idx="120">
                <c:v>0.99826012781629037</c:v>
              </c:pt>
              <c:pt idx="121">
                <c:v>0.99831880054881517</c:v>
              </c:pt>
              <c:pt idx="122">
                <c:v>0.99835716348931181</c:v>
              </c:pt>
              <c:pt idx="123">
                <c:v>0.99840906629116055</c:v>
              </c:pt>
              <c:pt idx="124">
                <c:v>0.9984474292316573</c:v>
              </c:pt>
              <c:pt idx="125">
                <c:v>0.99849481874638879</c:v>
              </c:pt>
              <c:pt idx="126">
                <c:v>0.99854897819179611</c:v>
              </c:pt>
              <c:pt idx="127">
                <c:v>0.99858959777585143</c:v>
              </c:pt>
              <c:pt idx="128">
                <c:v>0.99864375722125887</c:v>
              </c:pt>
              <c:pt idx="129">
                <c:v>0.99868663344887321</c:v>
              </c:pt>
              <c:pt idx="130">
                <c:v>0.99872725303292842</c:v>
              </c:pt>
              <c:pt idx="131">
                <c:v>0.99876110268630802</c:v>
              </c:pt>
              <c:pt idx="132">
                <c:v>0.99880172227036357</c:v>
              </c:pt>
              <c:pt idx="133">
                <c:v>0.99884008521086032</c:v>
              </c:pt>
              <c:pt idx="134">
                <c:v>0.99886942157712255</c:v>
              </c:pt>
              <c:pt idx="135">
                <c:v>0.99890327123050215</c:v>
              </c:pt>
              <c:pt idx="136">
                <c:v>0.99892358102252976</c:v>
              </c:pt>
              <c:pt idx="137">
                <c:v>0.99896645725014399</c:v>
              </c:pt>
              <c:pt idx="138">
                <c:v>0.99900256354708217</c:v>
              </c:pt>
              <c:pt idx="139">
                <c:v>0.99903641320046177</c:v>
              </c:pt>
              <c:pt idx="140">
                <c:v>0.99907251949739984</c:v>
              </c:pt>
              <c:pt idx="141">
                <c:v>0.99911539572501396</c:v>
              </c:pt>
              <c:pt idx="142">
                <c:v>0.99915150202195213</c:v>
              </c:pt>
              <c:pt idx="143">
                <c:v>0.99917181181398007</c:v>
              </c:pt>
              <c:pt idx="144">
                <c:v>0.99919663489312494</c:v>
              </c:pt>
              <c:pt idx="145">
                <c:v>0.99921694468515243</c:v>
              </c:pt>
              <c:pt idx="146">
                <c:v>0.99923274119006289</c:v>
              </c:pt>
              <c:pt idx="147">
                <c:v>0.99926659084344249</c:v>
              </c:pt>
              <c:pt idx="148">
                <c:v>0.99928464399191175</c:v>
              </c:pt>
              <c:pt idx="149">
                <c:v>0.999302697140381</c:v>
              </c:pt>
              <c:pt idx="150">
                <c:v>0.99931623700173267</c:v>
              </c:pt>
              <c:pt idx="151">
                <c:v>0.99933654679376038</c:v>
              </c:pt>
              <c:pt idx="152">
                <c:v>0.99935234329867084</c:v>
              </c:pt>
              <c:pt idx="153">
                <c:v>0.99936136987290525</c:v>
              </c:pt>
              <c:pt idx="154">
                <c:v>0.99937265309069867</c:v>
              </c:pt>
              <c:pt idx="155">
                <c:v>0.99939747616984365</c:v>
              </c:pt>
              <c:pt idx="156">
                <c:v>0.99941327267475411</c:v>
              </c:pt>
              <c:pt idx="157">
                <c:v>0.99944035239745777</c:v>
              </c:pt>
              <c:pt idx="158">
                <c:v>0.99945389225880965</c:v>
              </c:pt>
              <c:pt idx="159">
                <c:v>0.99947420205083737</c:v>
              </c:pt>
              <c:pt idx="160">
                <c:v>0.99948774191218881</c:v>
              </c:pt>
              <c:pt idx="161">
                <c:v>0.99949902512998223</c:v>
              </c:pt>
              <c:pt idx="162">
                <c:v>0.99952384820912721</c:v>
              </c:pt>
              <c:pt idx="163">
                <c:v>0.99954190135759635</c:v>
              </c:pt>
              <c:pt idx="164">
                <c:v>0.99955544121894802</c:v>
              </c:pt>
              <c:pt idx="165">
                <c:v>0.99956898108029968</c:v>
              </c:pt>
              <c:pt idx="166">
                <c:v>0.99958703422876893</c:v>
              </c:pt>
              <c:pt idx="167">
                <c:v>0.99959380415944499</c:v>
              </c:pt>
              <c:pt idx="168">
                <c:v>0.99960734402079676</c:v>
              </c:pt>
              <c:pt idx="169">
                <c:v>0.99962088388214854</c:v>
              </c:pt>
              <c:pt idx="170">
                <c:v>0.99963442374350042</c:v>
              </c:pt>
              <c:pt idx="171">
                <c:v>0.99965247689196934</c:v>
              </c:pt>
              <c:pt idx="172">
                <c:v>0.9996592468226454</c:v>
              </c:pt>
              <c:pt idx="173">
                <c:v>0.99966827339688002</c:v>
              </c:pt>
              <c:pt idx="174">
                <c:v>0.99967729997111443</c:v>
              </c:pt>
              <c:pt idx="175">
                <c:v>0.99968406990179037</c:v>
              </c:pt>
              <c:pt idx="176">
                <c:v>0.99969535311958391</c:v>
              </c:pt>
              <c:pt idx="177">
                <c:v>0.99970889298093535</c:v>
              </c:pt>
              <c:pt idx="178">
                <c:v>0.99972017619872866</c:v>
              </c:pt>
              <c:pt idx="179">
                <c:v>0.99973597270363901</c:v>
              </c:pt>
              <c:pt idx="180">
                <c:v>0.99973822934719769</c:v>
              </c:pt>
              <c:pt idx="181">
                <c:v>0.99974725592143221</c:v>
              </c:pt>
              <c:pt idx="182">
                <c:v>0.99975176920854958</c:v>
              </c:pt>
              <c:pt idx="183">
                <c:v>0.99976079578278387</c:v>
              </c:pt>
              <c:pt idx="184">
                <c:v>0.99976530906990113</c:v>
              </c:pt>
              <c:pt idx="185">
                <c:v>0.99977433564413587</c:v>
              </c:pt>
              <c:pt idx="186">
                <c:v>0.99977884893125291</c:v>
              </c:pt>
              <c:pt idx="187">
                <c:v>0.99979238879260457</c:v>
              </c:pt>
              <c:pt idx="188">
                <c:v>0.99979915872328073</c:v>
              </c:pt>
              <c:pt idx="189">
                <c:v>0.9998036720103981</c:v>
              </c:pt>
              <c:pt idx="190">
                <c:v>0.99980592865395668</c:v>
              </c:pt>
              <c:pt idx="191">
                <c:v>0.99981044194107382</c:v>
              </c:pt>
              <c:pt idx="192">
                <c:v>0.99981269858463251</c:v>
              </c:pt>
              <c:pt idx="193">
                <c:v>0.99981721187174977</c:v>
              </c:pt>
              <c:pt idx="194">
                <c:v>0.99983300837666023</c:v>
              </c:pt>
              <c:pt idx="195">
                <c:v>0.9998375216637776</c:v>
              </c:pt>
              <c:pt idx="196">
                <c:v>0.99984203495089485</c:v>
              </c:pt>
              <c:pt idx="197">
                <c:v>0.99984654823801211</c:v>
              </c:pt>
              <c:pt idx="198">
                <c:v>0.99985331816868805</c:v>
              </c:pt>
              <c:pt idx="199">
                <c:v>0.99985557481224652</c:v>
              </c:pt>
              <c:pt idx="200">
                <c:v>0.99986234474292235</c:v>
              </c:pt>
              <c:pt idx="201">
                <c:v>0.99986685803003983</c:v>
              </c:pt>
              <c:pt idx="202">
                <c:v>0.99987362796071588</c:v>
              </c:pt>
              <c:pt idx="203">
                <c:v>0.99987814124783303</c:v>
              </c:pt>
              <c:pt idx="204">
                <c:v>0.99988491117850919</c:v>
              </c:pt>
              <c:pt idx="205">
                <c:v>0.99988716782206755</c:v>
              </c:pt>
              <c:pt idx="206">
                <c:v>0.99988942446562645</c:v>
              </c:pt>
              <c:pt idx="207">
                <c:v>0.9998939377527436</c:v>
              </c:pt>
              <c:pt idx="208">
                <c:v>0.9998961943963024</c:v>
              </c:pt>
              <c:pt idx="209">
                <c:v>0.99990522097053691</c:v>
              </c:pt>
              <c:pt idx="210">
                <c:v>0.99991424754477154</c:v>
              </c:pt>
              <c:pt idx="211">
                <c:v>0.99991650418833</c:v>
              </c:pt>
              <c:pt idx="212">
                <c:v>0.99991876083188869</c:v>
              </c:pt>
              <c:pt idx="213">
                <c:v>0.9999210174754477</c:v>
              </c:pt>
              <c:pt idx="214">
                <c:v>0.99992327411900628</c:v>
              </c:pt>
              <c:pt idx="215">
                <c:v>0.99992553076256474</c:v>
              </c:pt>
              <c:pt idx="216">
                <c:v>0.99993230069324068</c:v>
              </c:pt>
              <c:pt idx="217">
                <c:v>0.99993455733679959</c:v>
              </c:pt>
            </c:numLit>
          </c:val>
        </c:ser>
        <c:marker val="1"/>
        <c:axId val="94513024"/>
        <c:axId val="94515584"/>
      </c:lineChart>
      <c:catAx>
        <c:axId val="945130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59378"/>
              <c:y val="0.895836832895891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4515584"/>
        <c:crosses val="autoZero"/>
        <c:auto val="1"/>
        <c:lblAlgn val="ctr"/>
        <c:lblOffset val="100"/>
        <c:tickLblSkip val="15"/>
        <c:tickMarkSkip val="25"/>
      </c:catAx>
      <c:valAx>
        <c:axId val="94515584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064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4513024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1662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251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261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274</c:v>
              </c:pt>
              <c:pt idx="274">
                <c:v>275</c:v>
              </c:pt>
              <c:pt idx="275">
                <c:v>276</c:v>
              </c:pt>
              <c:pt idx="276">
                <c:v>277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283</c:v>
              </c:pt>
              <c:pt idx="282">
                <c:v>285</c:v>
              </c:pt>
              <c:pt idx="283">
                <c:v>287</c:v>
              </c:pt>
              <c:pt idx="284">
                <c:v>288</c:v>
              </c:pt>
              <c:pt idx="285">
                <c:v>289</c:v>
              </c:pt>
              <c:pt idx="286">
                <c:v>291</c:v>
              </c:pt>
              <c:pt idx="287">
                <c:v>292</c:v>
              </c:pt>
              <c:pt idx="288">
                <c:v>294</c:v>
              </c:pt>
              <c:pt idx="289">
                <c:v>295</c:v>
              </c:pt>
              <c:pt idx="290">
                <c:v>296</c:v>
              </c:pt>
              <c:pt idx="291">
                <c:v>297</c:v>
              </c:pt>
              <c:pt idx="292">
                <c:v>299</c:v>
              </c:pt>
              <c:pt idx="293">
                <c:v>300</c:v>
              </c:pt>
              <c:pt idx="294">
                <c:v>301</c:v>
              </c:pt>
              <c:pt idx="295">
                <c:v>304</c:v>
              </c:pt>
              <c:pt idx="296">
                <c:v>305</c:v>
              </c:pt>
              <c:pt idx="297">
                <c:v>310</c:v>
              </c:pt>
              <c:pt idx="298">
                <c:v>315</c:v>
              </c:pt>
              <c:pt idx="299">
                <c:v>317</c:v>
              </c:pt>
              <c:pt idx="300">
                <c:v>318</c:v>
              </c:pt>
              <c:pt idx="301">
                <c:v>319</c:v>
              </c:pt>
              <c:pt idx="302">
                <c:v>322</c:v>
              </c:pt>
              <c:pt idx="303">
                <c:v>326</c:v>
              </c:pt>
              <c:pt idx="304">
                <c:v>335</c:v>
              </c:pt>
              <c:pt idx="305">
                <c:v>343</c:v>
              </c:pt>
              <c:pt idx="306">
                <c:v>345</c:v>
              </c:pt>
              <c:pt idx="307">
                <c:v>346</c:v>
              </c:pt>
              <c:pt idx="308">
                <c:v>348</c:v>
              </c:pt>
            </c:numLit>
          </c:cat>
          <c:val>
            <c:numLit>
              <c:formatCode>General</c:formatCode>
              <c:ptCount val="309"/>
              <c:pt idx="0">
                <c:v>1.0604531887165264E-2</c:v>
              </c:pt>
              <c:pt idx="1">
                <c:v>2.4813974019422383E-2</c:v>
              </c:pt>
              <c:pt idx="2">
                <c:v>3.2833060074830799E-2</c:v>
              </c:pt>
              <c:pt idx="3">
                <c:v>4.2134359103712105E-2</c:v>
              </c:pt>
              <c:pt idx="4">
                <c:v>4.8345735065371841E-2</c:v>
              </c:pt>
              <c:pt idx="5">
                <c:v>5.5019548492874257E-2</c:v>
              </c:pt>
              <c:pt idx="6">
                <c:v>6.0831546643124387E-2</c:v>
              </c:pt>
              <c:pt idx="7">
                <c:v>6.6864253583890379E-2</c:v>
              </c:pt>
              <c:pt idx="8">
                <c:v>7.203514524740405E-2</c:v>
              </c:pt>
              <c:pt idx="9">
                <c:v>7.733215621978394E-2</c:v>
              </c:pt>
              <c:pt idx="10">
                <c:v>8.3238743851683714E-2</c:v>
              </c:pt>
              <c:pt idx="11">
                <c:v>8.8430655400008426E-2</c:v>
              </c:pt>
              <c:pt idx="12">
                <c:v>9.3832765796443479E-2</c:v>
              </c:pt>
              <c:pt idx="13">
                <c:v>9.9424055156177776E-2</c:v>
              </c:pt>
              <c:pt idx="14">
                <c:v>0.1052255433640224</c:v>
              </c:pt>
              <c:pt idx="15">
                <c:v>0.1114369193256821</c:v>
              </c:pt>
              <c:pt idx="16">
                <c:v>0.11780594442342458</c:v>
              </c:pt>
              <c:pt idx="17">
                <c:v>0.12460587715979317</c:v>
              </c:pt>
              <c:pt idx="18">
                <c:v>0.13095388237272462</c:v>
              </c:pt>
              <c:pt idx="19">
                <c:v>0.13811115315088074</c:v>
              </c:pt>
              <c:pt idx="20">
                <c:v>0.1450897549081431</c:v>
              </c:pt>
              <c:pt idx="21">
                <c:v>0.15223651574389371</c:v>
              </c:pt>
              <c:pt idx="22">
                <c:v>0.15986673393029807</c:v>
              </c:pt>
              <c:pt idx="23">
                <c:v>0.16762307142556854</c:v>
              </c:pt>
              <c:pt idx="24">
                <c:v>0.17601000546517007</c:v>
              </c:pt>
              <c:pt idx="25">
                <c:v>0.18381889267246823</c:v>
              </c:pt>
              <c:pt idx="26">
                <c:v>0.19166981964938828</c:v>
              </c:pt>
              <c:pt idx="27">
                <c:v>0.20055072098204899</c:v>
              </c:pt>
              <c:pt idx="28">
                <c:v>0.20988354983814689</c:v>
              </c:pt>
              <c:pt idx="29">
                <c:v>0.21899566990372893</c:v>
              </c:pt>
              <c:pt idx="30">
                <c:v>0.22864379703199231</c:v>
              </c:pt>
              <c:pt idx="31">
                <c:v>0.23785050657922396</c:v>
              </c:pt>
              <c:pt idx="32">
                <c:v>0.24780342203724728</c:v>
              </c:pt>
              <c:pt idx="33">
                <c:v>0.25830285450035734</c:v>
              </c:pt>
              <c:pt idx="34">
                <c:v>0.26864463782738468</c:v>
              </c:pt>
              <c:pt idx="35">
                <c:v>0.28038424349434576</c:v>
              </c:pt>
              <c:pt idx="36">
                <c:v>0.29208180939168465</c:v>
              </c:pt>
              <c:pt idx="37">
                <c:v>0.30439946189094896</c:v>
              </c:pt>
              <c:pt idx="38">
                <c:v>0.31712700214402834</c:v>
              </c:pt>
              <c:pt idx="39">
                <c:v>0.33016984066927324</c:v>
              </c:pt>
              <c:pt idx="40">
                <c:v>0.34294993063438017</c:v>
              </c:pt>
              <c:pt idx="41">
                <c:v>0.35759028040526342</c:v>
              </c:pt>
              <c:pt idx="42">
                <c:v>0.37127422541724486</c:v>
              </c:pt>
              <c:pt idx="43">
                <c:v>0.38660823138689215</c:v>
              </c:pt>
              <c:pt idx="44">
                <c:v>0.40033421616849546</c:v>
              </c:pt>
              <c:pt idx="45">
                <c:v>0.41462773783999674</c:v>
              </c:pt>
              <c:pt idx="46">
                <c:v>0.42695590028166658</c:v>
              </c:pt>
              <c:pt idx="47">
                <c:v>0.44006179846134447</c:v>
              </c:pt>
              <c:pt idx="48">
                <c:v>0.45235843107579782</c:v>
              </c:pt>
              <c:pt idx="49">
                <c:v>0.46471812334468432</c:v>
              </c:pt>
              <c:pt idx="50">
                <c:v>0.47624753016353477</c:v>
              </c:pt>
              <c:pt idx="51">
                <c:v>0.48823937444822813</c:v>
              </c:pt>
              <c:pt idx="52">
                <c:v>0.49888594610501552</c:v>
              </c:pt>
              <c:pt idx="53">
                <c:v>0.51021566401816132</c:v>
              </c:pt>
              <c:pt idx="54">
                <c:v>0.52095682515659825</c:v>
              </c:pt>
              <c:pt idx="55">
                <c:v>0.53134064825324767</c:v>
              </c:pt>
              <c:pt idx="56">
                <c:v>0.54120948417202686</c:v>
              </c:pt>
              <c:pt idx="57">
                <c:v>0.55157228738386521</c:v>
              </c:pt>
              <c:pt idx="58">
                <c:v>0.56130449405137273</c:v>
              </c:pt>
              <c:pt idx="59">
                <c:v>0.57116282002774621</c:v>
              </c:pt>
              <c:pt idx="60">
                <c:v>0.58087400681044277</c:v>
              </c:pt>
              <c:pt idx="61">
                <c:v>0.59044856434186743</c:v>
              </c:pt>
              <c:pt idx="62">
                <c:v>0.59999159204607588</c:v>
              </c:pt>
              <c:pt idx="63">
                <c:v>0.60897759280279162</c:v>
              </c:pt>
              <c:pt idx="64">
                <c:v>0.61737503678479877</c:v>
              </c:pt>
              <c:pt idx="65">
                <c:v>0.62653970656240832</c:v>
              </c:pt>
              <c:pt idx="66">
                <c:v>0.63518938916214751</c:v>
              </c:pt>
              <c:pt idx="67">
                <c:v>0.64390213141631991</c:v>
              </c:pt>
              <c:pt idx="68">
                <c:v>0.65241518476478755</c:v>
              </c:pt>
              <c:pt idx="69">
                <c:v>0.66094925799806648</c:v>
              </c:pt>
              <c:pt idx="70">
                <c:v>0.66855845629965971</c:v>
              </c:pt>
              <c:pt idx="71">
                <c:v>0.67617816454365853</c:v>
              </c:pt>
              <c:pt idx="72">
                <c:v>0.68405011140538963</c:v>
              </c:pt>
              <c:pt idx="73">
                <c:v>0.69136503131962845</c:v>
              </c:pt>
              <c:pt idx="74">
                <c:v>0.69947870685668667</c:v>
              </c:pt>
              <c:pt idx="75">
                <c:v>0.70744524320006752</c:v>
              </c:pt>
              <c:pt idx="76">
                <c:v>0.71482322276873944</c:v>
              </c:pt>
              <c:pt idx="77">
                <c:v>0.72295791819060851</c:v>
              </c:pt>
              <c:pt idx="78">
                <c:v>0.73060915626182399</c:v>
              </c:pt>
              <c:pt idx="79">
                <c:v>0.73791356623365711</c:v>
              </c:pt>
              <c:pt idx="80">
                <c:v>0.74483961827889222</c:v>
              </c:pt>
              <c:pt idx="81">
                <c:v>0.75213351830831987</c:v>
              </c:pt>
              <c:pt idx="82">
                <c:v>0.75876529196620013</c:v>
              </c:pt>
              <c:pt idx="83">
                <c:v>0.76558624458737978</c:v>
              </c:pt>
              <c:pt idx="84">
                <c:v>0.77228107789969336</c:v>
              </c:pt>
              <c:pt idx="85">
                <c:v>0.77882877201832967</c:v>
              </c:pt>
              <c:pt idx="86">
                <c:v>0.78579686383318637</c:v>
              </c:pt>
              <c:pt idx="87">
                <c:v>0.79303821415058673</c:v>
              </c:pt>
              <c:pt idx="88">
                <c:v>0.79932315970908474</c:v>
              </c:pt>
              <c:pt idx="89">
                <c:v>0.80570269474923273</c:v>
              </c:pt>
              <c:pt idx="90">
                <c:v>0.8117459116324045</c:v>
              </c:pt>
              <c:pt idx="91">
                <c:v>0.81769453903392619</c:v>
              </c:pt>
              <c:pt idx="92">
                <c:v>0.823338378105688</c:v>
              </c:pt>
              <c:pt idx="93">
                <c:v>0.82836213057552444</c:v>
              </c:pt>
              <c:pt idx="94">
                <c:v>0.8336906713751211</c:v>
              </c:pt>
              <c:pt idx="95">
                <c:v>0.83908227182915041</c:v>
              </c:pt>
              <c:pt idx="96">
                <c:v>0.8440955143565817</c:v>
              </c:pt>
              <c:pt idx="97">
                <c:v>0.8488460083238748</c:v>
              </c:pt>
              <c:pt idx="98">
                <c:v>0.85326018413419102</c:v>
              </c:pt>
              <c:pt idx="99">
                <c:v>0.85791608861983459</c:v>
              </c:pt>
              <c:pt idx="100">
                <c:v>0.86285576155042698</c:v>
              </c:pt>
              <c:pt idx="101">
                <c:v>0.86697565897338924</c:v>
              </c:pt>
              <c:pt idx="102">
                <c:v>0.87097994702989079</c:v>
              </c:pt>
              <c:pt idx="103">
                <c:v>0.8752995333585577</c:v>
              </c:pt>
              <c:pt idx="104">
                <c:v>0.87917770210619273</c:v>
              </c:pt>
              <c:pt idx="105">
                <c:v>0.88295077142977274</c:v>
              </c:pt>
              <c:pt idx="106">
                <c:v>0.88661874132929763</c:v>
              </c:pt>
              <c:pt idx="107">
                <c:v>0.88996090301425157</c:v>
              </c:pt>
              <c:pt idx="108">
                <c:v>0.89340816412326063</c:v>
              </c:pt>
              <c:pt idx="109">
                <c:v>0.89664522638415989</c:v>
              </c:pt>
              <c:pt idx="110">
                <c:v>0.89965106991213717</c:v>
              </c:pt>
              <c:pt idx="111">
                <c:v>0.90299323159709122</c:v>
              </c:pt>
              <c:pt idx="112">
                <c:v>0.90613570437634028</c:v>
              </c:pt>
              <c:pt idx="113">
                <c:v>0.90878420986253017</c:v>
              </c:pt>
              <c:pt idx="114">
                <c:v>0.91147475511834219</c:v>
              </c:pt>
              <c:pt idx="115">
                <c:v>0.91417581031655981</c:v>
              </c:pt>
              <c:pt idx="116">
                <c:v>0.91683482574515518</c:v>
              </c:pt>
              <c:pt idx="117">
                <c:v>0.9192416025560185</c:v>
              </c:pt>
              <c:pt idx="118">
                <c:v>0.92190061798461387</c:v>
              </c:pt>
              <c:pt idx="119">
                <c:v>0.924454533989154</c:v>
              </c:pt>
              <c:pt idx="120">
                <c:v>0.92676672131836746</c:v>
              </c:pt>
              <c:pt idx="121">
                <c:v>0.92931012738050223</c:v>
              </c:pt>
              <c:pt idx="122">
                <c:v>0.93147517551603842</c:v>
              </c:pt>
              <c:pt idx="123">
                <c:v>0.93349308445789758</c:v>
              </c:pt>
              <c:pt idx="124">
                <c:v>0.93563711270862271</c:v>
              </c:pt>
              <c:pt idx="125">
                <c:v>0.93740278303274926</c:v>
              </c:pt>
              <c:pt idx="126">
                <c:v>0.93936814226258081</c:v>
              </c:pt>
              <c:pt idx="127">
                <c:v>0.941533190398117</c:v>
              </c:pt>
              <c:pt idx="128">
                <c:v>0.94315172152856652</c:v>
              </c:pt>
              <c:pt idx="129">
                <c:v>0.94503300121915368</c:v>
              </c:pt>
              <c:pt idx="130">
                <c:v>0.94673561188884736</c:v>
              </c:pt>
              <c:pt idx="131">
                <c:v>0.94832261319208022</c:v>
              </c:pt>
              <c:pt idx="132">
                <c:v>0.94987808466809664</c:v>
              </c:pt>
              <c:pt idx="133">
                <c:v>0.95138100643208523</c:v>
              </c:pt>
              <c:pt idx="134">
                <c:v>0.95275780888720751</c:v>
              </c:pt>
              <c:pt idx="135">
                <c:v>0.95433430024803501</c:v>
              </c:pt>
              <c:pt idx="136">
                <c:v>0.95571110270315762</c:v>
              </c:pt>
              <c:pt idx="137">
                <c:v>0.9573401437760124</c:v>
              </c:pt>
              <c:pt idx="138">
                <c:v>0.95869592634632406</c:v>
              </c:pt>
              <c:pt idx="139">
                <c:v>0.96017782822550179</c:v>
              </c:pt>
              <c:pt idx="140">
                <c:v>0.96148106108378562</c:v>
              </c:pt>
              <c:pt idx="141">
                <c:v>0.96250052549712051</c:v>
              </c:pt>
              <c:pt idx="142">
                <c:v>0.96370916887375491</c:v>
              </c:pt>
              <c:pt idx="143">
                <c:v>0.96477067305671205</c:v>
              </c:pt>
              <c:pt idx="144">
                <c:v>0.96600033631815752</c:v>
              </c:pt>
              <c:pt idx="145">
                <c:v>0.96701980073149241</c:v>
              </c:pt>
              <c:pt idx="146">
                <c:v>0.96790263589355563</c:v>
              </c:pt>
              <c:pt idx="147">
                <c:v>0.96884853071005217</c:v>
              </c:pt>
              <c:pt idx="148">
                <c:v>0.96988901500819835</c:v>
              </c:pt>
              <c:pt idx="149">
                <c:v>0.97083490982469467</c:v>
              </c:pt>
              <c:pt idx="150">
                <c:v>0.97175978475637992</c:v>
              </c:pt>
              <c:pt idx="151">
                <c:v>0.97273720940009301</c:v>
              </c:pt>
              <c:pt idx="152">
                <c:v>0.97355698490772291</c:v>
              </c:pt>
              <c:pt idx="153">
                <c:v>0.97452389960903063</c:v>
              </c:pt>
              <c:pt idx="154">
                <c:v>0.97542775465590481</c:v>
              </c:pt>
              <c:pt idx="155">
                <c:v>0.97622651027872409</c:v>
              </c:pt>
              <c:pt idx="156">
                <c:v>0.97688863665027181</c:v>
              </c:pt>
              <c:pt idx="157">
                <c:v>0.97770841215790183</c:v>
              </c:pt>
              <c:pt idx="158">
                <c:v>0.97843359818388242</c:v>
              </c:pt>
              <c:pt idx="159">
                <c:v>0.9791798040946742</c:v>
              </c:pt>
              <c:pt idx="160">
                <c:v>0.97985244040862707</c:v>
              </c:pt>
              <c:pt idx="161">
                <c:v>0.98053558666498553</c:v>
              </c:pt>
              <c:pt idx="162">
                <c:v>0.9812082229789385</c:v>
              </c:pt>
              <c:pt idx="163">
                <c:v>0.98167066044478135</c:v>
              </c:pt>
              <c:pt idx="164">
                <c:v>0.98232227687392326</c:v>
              </c:pt>
              <c:pt idx="165">
                <c:v>0.98286879387900994</c:v>
              </c:pt>
              <c:pt idx="166">
                <c:v>0.98340480094169136</c:v>
              </c:pt>
              <c:pt idx="167">
                <c:v>0.98391978811956149</c:v>
              </c:pt>
              <c:pt idx="168">
                <c:v>0.98436120570059327</c:v>
              </c:pt>
              <c:pt idx="169">
                <c:v>0.98485517299365255</c:v>
              </c:pt>
              <c:pt idx="170">
                <c:v>0.98534914028671172</c:v>
              </c:pt>
              <c:pt idx="171">
                <c:v>0.98586412746458219</c:v>
              </c:pt>
              <c:pt idx="172">
                <c:v>0.98617942573674744</c:v>
              </c:pt>
              <c:pt idx="173">
                <c:v>0.98658931349056267</c:v>
              </c:pt>
              <c:pt idx="174">
                <c:v>0.98703073107159434</c:v>
              </c:pt>
              <c:pt idx="175">
                <c:v>0.98748265859503148</c:v>
              </c:pt>
              <c:pt idx="176">
                <c:v>0.98787152646403564</c:v>
              </c:pt>
              <c:pt idx="177">
                <c:v>0.98822886450582303</c:v>
              </c:pt>
              <c:pt idx="178">
                <c:v>0.98860722243242161</c:v>
              </c:pt>
              <c:pt idx="179">
                <c:v>0.98892252070458708</c:v>
              </c:pt>
              <c:pt idx="180">
                <c:v>0.98923781897675256</c:v>
              </c:pt>
              <c:pt idx="181">
                <c:v>0.98950056753689042</c:v>
              </c:pt>
              <c:pt idx="182">
                <c:v>0.98983688569386696</c:v>
              </c:pt>
              <c:pt idx="183">
                <c:v>0.99006810442678828</c:v>
              </c:pt>
              <c:pt idx="184">
                <c:v>0.990425442468576</c:v>
              </c:pt>
              <c:pt idx="185">
                <c:v>0.99079329045276887</c:v>
              </c:pt>
              <c:pt idx="186">
                <c:v>0.99107705889771769</c:v>
              </c:pt>
              <c:pt idx="187">
                <c:v>0.9914343969395053</c:v>
              </c:pt>
              <c:pt idx="188">
                <c:v>0.99174969521167089</c:v>
              </c:pt>
              <c:pt idx="189">
                <c:v>0.99193887417497018</c:v>
              </c:pt>
              <c:pt idx="190">
                <c:v>0.99220162273510792</c:v>
              </c:pt>
              <c:pt idx="191">
                <c:v>0.99235927187119066</c:v>
              </c:pt>
              <c:pt idx="192">
                <c:v>0.99251692100727318</c:v>
              </c:pt>
              <c:pt idx="193">
                <c:v>0.9927586496826003</c:v>
              </c:pt>
              <c:pt idx="194">
                <c:v>0.99298986841552161</c:v>
              </c:pt>
              <c:pt idx="195">
                <c:v>0.99322108714844293</c:v>
              </c:pt>
              <c:pt idx="196">
                <c:v>0.99351536553579722</c:v>
              </c:pt>
              <c:pt idx="197">
                <c:v>0.99372556438390769</c:v>
              </c:pt>
              <c:pt idx="198">
                <c:v>0.99394627317442363</c:v>
              </c:pt>
              <c:pt idx="199">
                <c:v>0.99408290242569519</c:v>
              </c:pt>
              <c:pt idx="200">
                <c:v>0.99419851179215579</c:v>
              </c:pt>
              <c:pt idx="201">
                <c:v>0.99432463110102209</c:v>
              </c:pt>
              <c:pt idx="202">
                <c:v>0.99453482994913234</c:v>
              </c:pt>
              <c:pt idx="203">
                <c:v>0.99466094925799842</c:v>
              </c:pt>
              <c:pt idx="204">
                <c:v>0.99481859839408149</c:v>
              </c:pt>
              <c:pt idx="205">
                <c:v>0.99503930718459732</c:v>
              </c:pt>
              <c:pt idx="206">
                <c:v>0.99516542649346351</c:v>
              </c:pt>
              <c:pt idx="207">
                <c:v>0.99532307562954614</c:v>
              </c:pt>
              <c:pt idx="208">
                <c:v>0.9954597048808177</c:v>
              </c:pt>
              <c:pt idx="209">
                <c:v>0.99555429436246734</c:v>
              </c:pt>
              <c:pt idx="210">
                <c:v>0.99570143355614482</c:v>
              </c:pt>
              <c:pt idx="211">
                <c:v>0.99575398326817244</c:v>
              </c:pt>
              <c:pt idx="212">
                <c:v>0.9958275528650109</c:v>
              </c:pt>
              <c:pt idx="213">
                <c:v>0.99589061251944422</c:v>
              </c:pt>
              <c:pt idx="214">
                <c:v>0.99601673182831008</c:v>
              </c:pt>
              <c:pt idx="215">
                <c:v>0.9961848909067984</c:v>
              </c:pt>
              <c:pt idx="216">
                <c:v>0.99627948038844805</c:v>
              </c:pt>
              <c:pt idx="217">
                <c:v>0.9963530499852864</c:v>
              </c:pt>
              <c:pt idx="218">
                <c:v>0.99643712952453067</c:v>
              </c:pt>
              <c:pt idx="219">
                <c:v>0.99652120906377495</c:v>
              </c:pt>
              <c:pt idx="220">
                <c:v>0.99660528860301922</c:v>
              </c:pt>
              <c:pt idx="221">
                <c:v>0.99673140791188541</c:v>
              </c:pt>
              <c:pt idx="222">
                <c:v>0.99679446756631851</c:v>
              </c:pt>
              <c:pt idx="223">
                <c:v>0.99691007693277911</c:v>
              </c:pt>
              <c:pt idx="224">
                <c:v>0.99705721612645648</c:v>
              </c:pt>
              <c:pt idx="225">
                <c:v>0.99710976583848399</c:v>
              </c:pt>
              <c:pt idx="226">
                <c:v>0.99722537520494459</c:v>
              </c:pt>
              <c:pt idx="227">
                <c:v>0.9972779249169722</c:v>
              </c:pt>
              <c:pt idx="228">
                <c:v>0.99738302434102732</c:v>
              </c:pt>
              <c:pt idx="229">
                <c:v>0.99744608399546042</c:v>
              </c:pt>
              <c:pt idx="230">
                <c:v>0.9975196535922991</c:v>
              </c:pt>
              <c:pt idx="231">
                <c:v>0.99758271324673209</c:v>
              </c:pt>
              <c:pt idx="232">
                <c:v>0.99764577290116541</c:v>
              </c:pt>
              <c:pt idx="233">
                <c:v>0.99771934249800398</c:v>
              </c:pt>
              <c:pt idx="234">
                <c:v>0.99777189221003171</c:v>
              </c:pt>
              <c:pt idx="235">
                <c:v>0.99784546180687017</c:v>
              </c:pt>
              <c:pt idx="236">
                <c:v>0.99788750157649209</c:v>
              </c:pt>
              <c:pt idx="237">
                <c:v>0.99795056123092507</c:v>
              </c:pt>
              <c:pt idx="238">
                <c:v>0.99802413082776364</c:v>
              </c:pt>
              <c:pt idx="239">
                <c:v>0.99805566065498041</c:v>
              </c:pt>
              <c:pt idx="240">
                <c:v>0.99810821036700792</c:v>
              </c:pt>
              <c:pt idx="241">
                <c:v>0.99816076007903543</c:v>
              </c:pt>
              <c:pt idx="242">
                <c:v>0.99822381973346852</c:v>
              </c:pt>
              <c:pt idx="243">
                <c:v>0.99824483961827981</c:v>
              </c:pt>
              <c:pt idx="244">
                <c:v>0.99826585950309088</c:v>
              </c:pt>
              <c:pt idx="245">
                <c:v>0.99830789927271268</c:v>
              </c:pt>
              <c:pt idx="246">
                <c:v>0.99837095892714578</c:v>
              </c:pt>
              <c:pt idx="247">
                <c:v>0.99838146886955137</c:v>
              </c:pt>
              <c:pt idx="248">
                <c:v>0.99842350863917351</c:v>
              </c:pt>
              <c:pt idx="249">
                <c:v>0.9984760583512009</c:v>
              </c:pt>
              <c:pt idx="250">
                <c:v>0.99849707823601208</c:v>
              </c:pt>
              <c:pt idx="251">
                <c:v>0.99852860806322852</c:v>
              </c:pt>
              <c:pt idx="252">
                <c:v>0.99856013789044507</c:v>
              </c:pt>
              <c:pt idx="253">
                <c:v>0.9986021776600672</c:v>
              </c:pt>
              <c:pt idx="254">
                <c:v>0.99865472737209482</c:v>
              </c:pt>
              <c:pt idx="255">
                <c:v>0.99868625719931148</c:v>
              </c:pt>
              <c:pt idx="256">
                <c:v>0.99869676714171673</c:v>
              </c:pt>
              <c:pt idx="257">
                <c:v>0.99873880691133887</c:v>
              </c:pt>
              <c:pt idx="258">
                <c:v>0.99877033673855553</c:v>
              </c:pt>
              <c:pt idx="259">
                <c:v>0.99879135662336671</c:v>
              </c:pt>
              <c:pt idx="260">
                <c:v>0.99883339639298852</c:v>
              </c:pt>
              <c:pt idx="261">
                <c:v>0.99886492622020506</c:v>
              </c:pt>
              <c:pt idx="262">
                <c:v>0.99894900575944923</c:v>
              </c:pt>
              <c:pt idx="263">
                <c:v>0.9989700256442603</c:v>
              </c:pt>
              <c:pt idx="264">
                <c:v>0.99899104552907159</c:v>
              </c:pt>
              <c:pt idx="265">
                <c:v>0.9990225753562878</c:v>
              </c:pt>
              <c:pt idx="266">
                <c:v>0.99903308529869339</c:v>
              </c:pt>
              <c:pt idx="267">
                <c:v>0.99904359524109887</c:v>
              </c:pt>
              <c:pt idx="268">
                <c:v>0.99909614495312649</c:v>
              </c:pt>
              <c:pt idx="269">
                <c:v>0.99914869466515421</c:v>
              </c:pt>
              <c:pt idx="270">
                <c:v>0.99916971454996517</c:v>
              </c:pt>
              <c:pt idx="271">
                <c:v>0.99918022449237054</c:v>
              </c:pt>
              <c:pt idx="272">
                <c:v>0.99919073443477624</c:v>
              </c:pt>
              <c:pt idx="273">
                <c:v>0.99921175431958731</c:v>
              </c:pt>
              <c:pt idx="274">
                <c:v>0.99922226426199257</c:v>
              </c:pt>
              <c:pt idx="275">
                <c:v>0.99926430403161448</c:v>
              </c:pt>
              <c:pt idx="276">
                <c:v>0.99927481397402029</c:v>
              </c:pt>
              <c:pt idx="277">
                <c:v>0.99929583385883136</c:v>
              </c:pt>
              <c:pt idx="278">
                <c:v>0.99931685374364221</c:v>
              </c:pt>
              <c:pt idx="279">
                <c:v>0.99932736368604769</c:v>
              </c:pt>
              <c:pt idx="280">
                <c:v>0.99936940345566971</c:v>
              </c:pt>
              <c:pt idx="281">
                <c:v>0.99940093328288648</c:v>
              </c:pt>
              <c:pt idx="282">
                <c:v>0.99942195316769744</c:v>
              </c:pt>
              <c:pt idx="283">
                <c:v>0.99944297305250851</c:v>
              </c:pt>
              <c:pt idx="284">
                <c:v>0.99945348299491388</c:v>
              </c:pt>
              <c:pt idx="285">
                <c:v>0.99946399293731936</c:v>
              </c:pt>
              <c:pt idx="286">
                <c:v>0.99948501282213054</c:v>
              </c:pt>
              <c:pt idx="287">
                <c:v>0.99952705259175267</c:v>
              </c:pt>
              <c:pt idx="288">
                <c:v>0.99954807247656363</c:v>
              </c:pt>
              <c:pt idx="289">
                <c:v>0.9995796023037804</c:v>
              </c:pt>
              <c:pt idx="290">
                <c:v>0.99959011224618577</c:v>
              </c:pt>
              <c:pt idx="291">
                <c:v>0.99961113213099673</c:v>
              </c:pt>
              <c:pt idx="292">
                <c:v>0.9996321520158078</c:v>
              </c:pt>
              <c:pt idx="293">
                <c:v>0.99965317190061875</c:v>
              </c:pt>
              <c:pt idx="294">
                <c:v>0.9996847017278353</c:v>
              </c:pt>
              <c:pt idx="295">
                <c:v>0.999695211670241</c:v>
              </c:pt>
              <c:pt idx="296">
                <c:v>0.99970572161264637</c:v>
              </c:pt>
              <c:pt idx="297">
                <c:v>0.99971623155505174</c:v>
              </c:pt>
              <c:pt idx="298">
                <c:v>0.99972674149745722</c:v>
              </c:pt>
              <c:pt idx="299">
                <c:v>0.99974776138226829</c:v>
              </c:pt>
              <c:pt idx="300">
                <c:v>0.99975827132467399</c:v>
              </c:pt>
              <c:pt idx="301">
                <c:v>0.99976878126707924</c:v>
              </c:pt>
              <c:pt idx="302">
                <c:v>0.99977929120948494</c:v>
              </c:pt>
              <c:pt idx="303">
                <c:v>0.9998003110942959</c:v>
              </c:pt>
              <c:pt idx="304">
                <c:v>0.99981082103670138</c:v>
              </c:pt>
              <c:pt idx="305">
                <c:v>0.99982133097910697</c:v>
              </c:pt>
              <c:pt idx="306">
                <c:v>0.99983184092151234</c:v>
              </c:pt>
              <c:pt idx="307">
                <c:v>0.99984235086391771</c:v>
              </c:pt>
              <c:pt idx="308">
                <c:v>0.99985286080632318</c:v>
              </c:pt>
            </c:numLit>
          </c:val>
        </c:ser>
        <c:marker val="1"/>
        <c:axId val="94530944"/>
        <c:axId val="94549888"/>
      </c:lineChart>
      <c:catAx>
        <c:axId val="945309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4549888"/>
        <c:crosses val="autoZero"/>
        <c:auto val="1"/>
        <c:lblAlgn val="ctr"/>
        <c:lblOffset val="100"/>
        <c:tickLblSkip val="25"/>
        <c:tickMarkSkip val="50"/>
      </c:catAx>
      <c:valAx>
        <c:axId val="94549888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41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4530944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007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28"/>
              <c:pt idx="0">
                <c:v>39845</c:v>
              </c:pt>
              <c:pt idx="1">
                <c:v>39846</c:v>
              </c:pt>
              <c:pt idx="2">
                <c:v>39847</c:v>
              </c:pt>
              <c:pt idx="3">
                <c:v>39848</c:v>
              </c:pt>
              <c:pt idx="4">
                <c:v>39849</c:v>
              </c:pt>
              <c:pt idx="5">
                <c:v>39850</c:v>
              </c:pt>
              <c:pt idx="6">
                <c:v>39851</c:v>
              </c:pt>
              <c:pt idx="7">
                <c:v>39852</c:v>
              </c:pt>
              <c:pt idx="8">
                <c:v>39853</c:v>
              </c:pt>
              <c:pt idx="9">
                <c:v>39854</c:v>
              </c:pt>
              <c:pt idx="10">
                <c:v>39855</c:v>
              </c:pt>
              <c:pt idx="11">
                <c:v>39856</c:v>
              </c:pt>
              <c:pt idx="12">
                <c:v>39857</c:v>
              </c:pt>
              <c:pt idx="13">
                <c:v>39858</c:v>
              </c:pt>
              <c:pt idx="14">
                <c:v>39859</c:v>
              </c:pt>
              <c:pt idx="15">
                <c:v>39860</c:v>
              </c:pt>
              <c:pt idx="16">
                <c:v>39861</c:v>
              </c:pt>
              <c:pt idx="17">
                <c:v>39862</c:v>
              </c:pt>
              <c:pt idx="18">
                <c:v>39863</c:v>
              </c:pt>
              <c:pt idx="19">
                <c:v>39864</c:v>
              </c:pt>
              <c:pt idx="20">
                <c:v>39865</c:v>
              </c:pt>
              <c:pt idx="21">
                <c:v>39866</c:v>
              </c:pt>
              <c:pt idx="22">
                <c:v>39867</c:v>
              </c:pt>
              <c:pt idx="23">
                <c:v>39868</c:v>
              </c:pt>
              <c:pt idx="24">
                <c:v>39869</c:v>
              </c:pt>
              <c:pt idx="25">
                <c:v>39870</c:v>
              </c:pt>
              <c:pt idx="26">
                <c:v>39871</c:v>
              </c:pt>
              <c:pt idx="27">
                <c:v>39872</c:v>
              </c:pt>
            </c:numLit>
          </c:cat>
          <c:val>
            <c:numLit>
              <c:formatCode>General</c:formatCode>
              <c:ptCount val="28"/>
              <c:pt idx="0">
                <c:v>#N/A</c:v>
              </c:pt>
              <c:pt idx="1">
                <c:v>176430</c:v>
              </c:pt>
              <c:pt idx="2">
                <c:v>169870</c:v>
              </c:pt>
              <c:pt idx="3">
                <c:v>168340</c:v>
              </c:pt>
              <c:pt idx="4">
                <c:v>168630</c:v>
              </c:pt>
              <c:pt idx="5">
                <c:v>173964</c:v>
              </c:pt>
              <c:pt idx="6">
                <c:v>#N/A</c:v>
              </c:pt>
              <c:pt idx="7">
                <c:v>#N/A</c:v>
              </c:pt>
              <c:pt idx="8">
                <c:v>165706</c:v>
              </c:pt>
              <c:pt idx="9">
                <c:v>177824</c:v>
              </c:pt>
              <c:pt idx="10">
                <c:v>180440</c:v>
              </c:pt>
              <c:pt idx="11">
                <c:v>180558</c:v>
              </c:pt>
              <c:pt idx="12">
                <c:v>184615</c:v>
              </c:pt>
              <c:pt idx="13">
                <c:v>#N/A</c:v>
              </c:pt>
              <c:pt idx="14">
                <c:v>#N/A</c:v>
              </c:pt>
              <c:pt idx="15">
                <c:v>182955</c:v>
              </c:pt>
              <c:pt idx="16">
                <c:v>179643</c:v>
              </c:pt>
              <c:pt idx="17">
                <c:v>183852</c:v>
              </c:pt>
              <c:pt idx="18">
                <c:v>184273</c:v>
              </c:pt>
              <c:pt idx="19">
                <c:v>185787</c:v>
              </c:pt>
              <c:pt idx="20">
                <c:v>#N/A</c:v>
              </c:pt>
              <c:pt idx="21">
                <c:v>#N/A</c:v>
              </c:pt>
              <c:pt idx="22">
                <c:v>145932</c:v>
              </c:pt>
              <c:pt idx="23">
                <c:v>#N/A</c:v>
              </c:pt>
              <c:pt idx="24">
                <c:v>171636</c:v>
              </c:pt>
              <c:pt idx="25">
                <c:v>184474</c:v>
              </c:pt>
              <c:pt idx="26">
                <c:v>186518</c:v>
              </c:pt>
              <c:pt idx="27">
                <c:v>#N/A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8"/>
              <c:pt idx="0">
                <c:v>39845</c:v>
              </c:pt>
              <c:pt idx="1">
                <c:v>39846</c:v>
              </c:pt>
              <c:pt idx="2">
                <c:v>39847</c:v>
              </c:pt>
              <c:pt idx="3">
                <c:v>39848</c:v>
              </c:pt>
              <c:pt idx="4">
                <c:v>39849</c:v>
              </c:pt>
              <c:pt idx="5">
                <c:v>39850</c:v>
              </c:pt>
              <c:pt idx="6">
                <c:v>39851</c:v>
              </c:pt>
              <c:pt idx="7">
                <c:v>39852</c:v>
              </c:pt>
              <c:pt idx="8">
                <c:v>39853</c:v>
              </c:pt>
              <c:pt idx="9">
                <c:v>39854</c:v>
              </c:pt>
              <c:pt idx="10">
                <c:v>39855</c:v>
              </c:pt>
              <c:pt idx="11">
                <c:v>39856</c:v>
              </c:pt>
              <c:pt idx="12">
                <c:v>39857</c:v>
              </c:pt>
              <c:pt idx="13">
                <c:v>39858</c:v>
              </c:pt>
              <c:pt idx="14">
                <c:v>39859</c:v>
              </c:pt>
              <c:pt idx="15">
                <c:v>39860</c:v>
              </c:pt>
              <c:pt idx="16">
                <c:v>39861</c:v>
              </c:pt>
              <c:pt idx="17">
                <c:v>39862</c:v>
              </c:pt>
              <c:pt idx="18">
                <c:v>39863</c:v>
              </c:pt>
              <c:pt idx="19">
                <c:v>39864</c:v>
              </c:pt>
              <c:pt idx="20">
                <c:v>39865</c:v>
              </c:pt>
              <c:pt idx="21">
                <c:v>39866</c:v>
              </c:pt>
              <c:pt idx="22">
                <c:v>39867</c:v>
              </c:pt>
              <c:pt idx="23">
                <c:v>39868</c:v>
              </c:pt>
              <c:pt idx="24">
                <c:v>39869</c:v>
              </c:pt>
              <c:pt idx="25">
                <c:v>39870</c:v>
              </c:pt>
              <c:pt idx="26">
                <c:v>39871</c:v>
              </c:pt>
              <c:pt idx="27">
                <c:v>39872</c:v>
              </c:pt>
            </c:numLit>
          </c:cat>
          <c:val>
            <c:numLit>
              <c:formatCode>General</c:formatCode>
              <c:ptCount val="28"/>
              <c:pt idx="0">
                <c:v>73547.888888888891</c:v>
              </c:pt>
              <c:pt idx="1">
                <c:v>73547.888888888891</c:v>
              </c:pt>
              <c:pt idx="2">
                <c:v>73547.888888888891</c:v>
              </c:pt>
              <c:pt idx="3">
                <c:v>73547.888888888891</c:v>
              </c:pt>
              <c:pt idx="4">
                <c:v>73547.888888888891</c:v>
              </c:pt>
              <c:pt idx="5">
                <c:v>73547.888888888891</c:v>
              </c:pt>
              <c:pt idx="6">
                <c:v>73547.888888888891</c:v>
              </c:pt>
              <c:pt idx="7">
                <c:v>73547.888888888891</c:v>
              </c:pt>
              <c:pt idx="8">
                <c:v>73547.888888888891</c:v>
              </c:pt>
              <c:pt idx="9">
                <c:v>73547.888888888891</c:v>
              </c:pt>
              <c:pt idx="10">
                <c:v>73547.888888888891</c:v>
              </c:pt>
              <c:pt idx="11">
                <c:v>73547.888888888891</c:v>
              </c:pt>
              <c:pt idx="12">
                <c:v>73547.888888888891</c:v>
              </c:pt>
              <c:pt idx="13">
                <c:v>73547.888888888891</c:v>
              </c:pt>
              <c:pt idx="14">
                <c:v>73547.888888888891</c:v>
              </c:pt>
              <c:pt idx="15">
                <c:v>73547.888888888891</c:v>
              </c:pt>
              <c:pt idx="16">
                <c:v>73547.888888888891</c:v>
              </c:pt>
              <c:pt idx="17">
                <c:v>73547.888888888891</c:v>
              </c:pt>
              <c:pt idx="18">
                <c:v>73547.888888888891</c:v>
              </c:pt>
              <c:pt idx="19">
                <c:v>73547.888888888891</c:v>
              </c:pt>
              <c:pt idx="20">
                <c:v>73547.888888888891</c:v>
              </c:pt>
              <c:pt idx="21">
                <c:v>73547.888888888891</c:v>
              </c:pt>
              <c:pt idx="22">
                <c:v>73547.888888888891</c:v>
              </c:pt>
              <c:pt idx="23">
                <c:v>73547.888888888891</c:v>
              </c:pt>
              <c:pt idx="24">
                <c:v>73547.888888888891</c:v>
              </c:pt>
              <c:pt idx="25">
                <c:v>73547.888888888891</c:v>
              </c:pt>
              <c:pt idx="26">
                <c:v>73547.888888888891</c:v>
              </c:pt>
              <c:pt idx="27">
                <c:v>73547.888888888891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8"/>
              <c:pt idx="0">
                <c:v>39845</c:v>
              </c:pt>
              <c:pt idx="1">
                <c:v>39846</c:v>
              </c:pt>
              <c:pt idx="2">
                <c:v>39847</c:v>
              </c:pt>
              <c:pt idx="3">
                <c:v>39848</c:v>
              </c:pt>
              <c:pt idx="4">
                <c:v>39849</c:v>
              </c:pt>
              <c:pt idx="5">
                <c:v>39850</c:v>
              </c:pt>
              <c:pt idx="6">
                <c:v>39851</c:v>
              </c:pt>
              <c:pt idx="7">
                <c:v>39852</c:v>
              </c:pt>
              <c:pt idx="8">
                <c:v>39853</c:v>
              </c:pt>
              <c:pt idx="9">
                <c:v>39854</c:v>
              </c:pt>
              <c:pt idx="10">
                <c:v>39855</c:v>
              </c:pt>
              <c:pt idx="11">
                <c:v>39856</c:v>
              </c:pt>
              <c:pt idx="12">
                <c:v>39857</c:v>
              </c:pt>
              <c:pt idx="13">
                <c:v>39858</c:v>
              </c:pt>
              <c:pt idx="14">
                <c:v>39859</c:v>
              </c:pt>
              <c:pt idx="15">
                <c:v>39860</c:v>
              </c:pt>
              <c:pt idx="16">
                <c:v>39861</c:v>
              </c:pt>
              <c:pt idx="17">
                <c:v>39862</c:v>
              </c:pt>
              <c:pt idx="18">
                <c:v>39863</c:v>
              </c:pt>
              <c:pt idx="19">
                <c:v>39864</c:v>
              </c:pt>
              <c:pt idx="20">
                <c:v>39865</c:v>
              </c:pt>
              <c:pt idx="21">
                <c:v>39866</c:v>
              </c:pt>
              <c:pt idx="22">
                <c:v>39867</c:v>
              </c:pt>
              <c:pt idx="23">
                <c:v>39868</c:v>
              </c:pt>
              <c:pt idx="24">
                <c:v>39869</c:v>
              </c:pt>
              <c:pt idx="25">
                <c:v>39870</c:v>
              </c:pt>
              <c:pt idx="26">
                <c:v>39871</c:v>
              </c:pt>
              <c:pt idx="27">
                <c:v>39872</c:v>
              </c:pt>
            </c:numLit>
          </c:cat>
          <c:val>
            <c:numLit>
              <c:formatCode>General</c:formatCode>
              <c:ptCount val="28"/>
              <c:pt idx="0">
                <c:v>176391.94736842104</c:v>
              </c:pt>
              <c:pt idx="1">
                <c:v>176391.94736842104</c:v>
              </c:pt>
              <c:pt idx="2">
                <c:v>176391.94736842104</c:v>
              </c:pt>
              <c:pt idx="3">
                <c:v>176391.94736842104</c:v>
              </c:pt>
              <c:pt idx="4">
                <c:v>176391.94736842104</c:v>
              </c:pt>
              <c:pt idx="5">
                <c:v>176391.94736842104</c:v>
              </c:pt>
              <c:pt idx="6">
                <c:v>176391.94736842104</c:v>
              </c:pt>
              <c:pt idx="7">
                <c:v>176391.94736842104</c:v>
              </c:pt>
              <c:pt idx="8">
                <c:v>176391.94736842104</c:v>
              </c:pt>
              <c:pt idx="9">
                <c:v>176391.94736842104</c:v>
              </c:pt>
              <c:pt idx="10">
                <c:v>176391.94736842104</c:v>
              </c:pt>
              <c:pt idx="11">
                <c:v>176391.94736842104</c:v>
              </c:pt>
              <c:pt idx="12">
                <c:v>176391.94736842104</c:v>
              </c:pt>
              <c:pt idx="13">
                <c:v>176391.94736842104</c:v>
              </c:pt>
              <c:pt idx="14">
                <c:v>176391.94736842104</c:v>
              </c:pt>
              <c:pt idx="15">
                <c:v>176391.94736842104</c:v>
              </c:pt>
              <c:pt idx="16">
                <c:v>176391.94736842104</c:v>
              </c:pt>
              <c:pt idx="17">
                <c:v>176391.94736842104</c:v>
              </c:pt>
              <c:pt idx="18">
                <c:v>176391.94736842104</c:v>
              </c:pt>
              <c:pt idx="19">
                <c:v>176391.94736842104</c:v>
              </c:pt>
              <c:pt idx="20">
                <c:v>176391.94736842104</c:v>
              </c:pt>
              <c:pt idx="21">
                <c:v>176391.94736842104</c:v>
              </c:pt>
              <c:pt idx="22">
                <c:v>176391.94736842104</c:v>
              </c:pt>
              <c:pt idx="23">
                <c:v>176391.94736842104</c:v>
              </c:pt>
              <c:pt idx="24">
                <c:v>176391.94736842104</c:v>
              </c:pt>
              <c:pt idx="25">
                <c:v>176391.94736842104</c:v>
              </c:pt>
              <c:pt idx="26">
                <c:v>176391.94736842104</c:v>
              </c:pt>
              <c:pt idx="27">
                <c:v>176391.94736842104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28"/>
              <c:pt idx="0">
                <c:v>39845</c:v>
              </c:pt>
              <c:pt idx="1">
                <c:v>39846</c:v>
              </c:pt>
              <c:pt idx="2">
                <c:v>39847</c:v>
              </c:pt>
              <c:pt idx="3">
                <c:v>39848</c:v>
              </c:pt>
              <c:pt idx="4">
                <c:v>39849</c:v>
              </c:pt>
              <c:pt idx="5">
                <c:v>39850</c:v>
              </c:pt>
              <c:pt idx="6">
                <c:v>39851</c:v>
              </c:pt>
              <c:pt idx="7">
                <c:v>39852</c:v>
              </c:pt>
              <c:pt idx="8">
                <c:v>39853</c:v>
              </c:pt>
              <c:pt idx="9">
                <c:v>39854</c:v>
              </c:pt>
              <c:pt idx="10">
                <c:v>39855</c:v>
              </c:pt>
              <c:pt idx="11">
                <c:v>39856</c:v>
              </c:pt>
              <c:pt idx="12">
                <c:v>39857</c:v>
              </c:pt>
              <c:pt idx="13">
                <c:v>39858</c:v>
              </c:pt>
              <c:pt idx="14">
                <c:v>39859</c:v>
              </c:pt>
              <c:pt idx="15">
                <c:v>39860</c:v>
              </c:pt>
              <c:pt idx="16">
                <c:v>39861</c:v>
              </c:pt>
              <c:pt idx="17">
                <c:v>39862</c:v>
              </c:pt>
              <c:pt idx="18">
                <c:v>39863</c:v>
              </c:pt>
              <c:pt idx="19">
                <c:v>39864</c:v>
              </c:pt>
              <c:pt idx="20">
                <c:v>39865</c:v>
              </c:pt>
              <c:pt idx="21">
                <c:v>39866</c:v>
              </c:pt>
              <c:pt idx="22">
                <c:v>39867</c:v>
              </c:pt>
              <c:pt idx="23">
                <c:v>39868</c:v>
              </c:pt>
              <c:pt idx="24">
                <c:v>39869</c:v>
              </c:pt>
              <c:pt idx="25">
                <c:v>39870</c:v>
              </c:pt>
              <c:pt idx="26">
                <c:v>39871</c:v>
              </c:pt>
              <c:pt idx="27">
                <c:v>39872</c:v>
              </c:pt>
            </c:numLit>
          </c:cat>
          <c:val>
            <c:numLit>
              <c:formatCode>General</c:formatCode>
              <c:ptCount val="28"/>
              <c:pt idx="0">
                <c:v>40860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84730</c:v>
              </c:pt>
              <c:pt idx="7">
                <c:v>61612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93375</c:v>
              </c:pt>
              <c:pt idx="14">
                <c:v>65691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88949</c:v>
              </c:pt>
              <c:pt idx="21">
                <c:v>60039</c:v>
              </c:pt>
              <c:pt idx="22">
                <c:v>#N/A</c:v>
              </c:pt>
              <c:pt idx="23">
                <c:v>66117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100558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8"/>
              <c:pt idx="0">
                <c:v>39845</c:v>
              </c:pt>
              <c:pt idx="1">
                <c:v>39846</c:v>
              </c:pt>
              <c:pt idx="2">
                <c:v>39847</c:v>
              </c:pt>
              <c:pt idx="3">
                <c:v>39848</c:v>
              </c:pt>
              <c:pt idx="4">
                <c:v>39849</c:v>
              </c:pt>
              <c:pt idx="5">
                <c:v>39850</c:v>
              </c:pt>
              <c:pt idx="6">
                <c:v>39851</c:v>
              </c:pt>
              <c:pt idx="7">
                <c:v>39852</c:v>
              </c:pt>
              <c:pt idx="8">
                <c:v>39853</c:v>
              </c:pt>
              <c:pt idx="9">
                <c:v>39854</c:v>
              </c:pt>
              <c:pt idx="10">
                <c:v>39855</c:v>
              </c:pt>
              <c:pt idx="11">
                <c:v>39856</c:v>
              </c:pt>
              <c:pt idx="12">
                <c:v>39857</c:v>
              </c:pt>
              <c:pt idx="13">
                <c:v>39858</c:v>
              </c:pt>
              <c:pt idx="14">
                <c:v>39859</c:v>
              </c:pt>
              <c:pt idx="15">
                <c:v>39860</c:v>
              </c:pt>
              <c:pt idx="16">
                <c:v>39861</c:v>
              </c:pt>
              <c:pt idx="17">
                <c:v>39862</c:v>
              </c:pt>
              <c:pt idx="18">
                <c:v>39863</c:v>
              </c:pt>
              <c:pt idx="19">
                <c:v>39864</c:v>
              </c:pt>
              <c:pt idx="20">
                <c:v>39865</c:v>
              </c:pt>
              <c:pt idx="21">
                <c:v>39866</c:v>
              </c:pt>
              <c:pt idx="22">
                <c:v>39867</c:v>
              </c:pt>
              <c:pt idx="23">
                <c:v>39868</c:v>
              </c:pt>
              <c:pt idx="24">
                <c:v>39869</c:v>
              </c:pt>
              <c:pt idx="25">
                <c:v>39870</c:v>
              </c:pt>
              <c:pt idx="26">
                <c:v>39871</c:v>
              </c:pt>
              <c:pt idx="27">
                <c:v>39872</c:v>
              </c:pt>
            </c:numLit>
          </c:cat>
          <c:val>
            <c:numLit>
              <c:formatCode>General</c:formatCode>
              <c:ptCount val="28"/>
              <c:pt idx="0">
                <c:v>143334.92857142858</c:v>
              </c:pt>
              <c:pt idx="1">
                <c:v>143334.92857142858</c:v>
              </c:pt>
              <c:pt idx="2">
                <c:v>143334.92857142858</c:v>
              </c:pt>
              <c:pt idx="3">
                <c:v>143334.92857142858</c:v>
              </c:pt>
              <c:pt idx="4">
                <c:v>143334.92857142858</c:v>
              </c:pt>
              <c:pt idx="5">
                <c:v>143334.92857142858</c:v>
              </c:pt>
              <c:pt idx="6">
                <c:v>143334.92857142858</c:v>
              </c:pt>
              <c:pt idx="7">
                <c:v>143334.92857142858</c:v>
              </c:pt>
              <c:pt idx="8">
                <c:v>143334.92857142858</c:v>
              </c:pt>
              <c:pt idx="9">
                <c:v>143334.92857142858</c:v>
              </c:pt>
              <c:pt idx="10">
                <c:v>143334.92857142858</c:v>
              </c:pt>
              <c:pt idx="11">
                <c:v>143334.92857142858</c:v>
              </c:pt>
              <c:pt idx="12">
                <c:v>143334.92857142858</c:v>
              </c:pt>
              <c:pt idx="13">
                <c:v>143334.92857142858</c:v>
              </c:pt>
              <c:pt idx="14">
                <c:v>143334.92857142858</c:v>
              </c:pt>
              <c:pt idx="15">
                <c:v>143334.92857142858</c:v>
              </c:pt>
              <c:pt idx="16">
                <c:v>143334.92857142858</c:v>
              </c:pt>
              <c:pt idx="17">
                <c:v>143334.92857142858</c:v>
              </c:pt>
              <c:pt idx="18">
                <c:v>143334.92857142858</c:v>
              </c:pt>
              <c:pt idx="19">
                <c:v>143334.92857142858</c:v>
              </c:pt>
              <c:pt idx="20">
                <c:v>143334.92857142858</c:v>
              </c:pt>
              <c:pt idx="21">
                <c:v>143334.92857142858</c:v>
              </c:pt>
              <c:pt idx="22">
                <c:v>143334.92857142858</c:v>
              </c:pt>
              <c:pt idx="23">
                <c:v>143334.92857142858</c:v>
              </c:pt>
              <c:pt idx="24">
                <c:v>143334.92857142858</c:v>
              </c:pt>
              <c:pt idx="25">
                <c:v>143334.92857142858</c:v>
              </c:pt>
              <c:pt idx="26">
                <c:v>143334.92857142858</c:v>
              </c:pt>
              <c:pt idx="27">
                <c:v>143334.92857142858</c:v>
              </c:pt>
            </c:numLit>
          </c:val>
        </c:ser>
        <c:marker val="1"/>
        <c:axId val="135608576"/>
        <c:axId val="135622656"/>
      </c:lineChart>
      <c:catAx>
        <c:axId val="135608576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5622656"/>
        <c:crosses val="autoZero"/>
        <c:auto val="1"/>
        <c:lblAlgn val="ctr"/>
        <c:lblOffset val="100"/>
        <c:tickLblSkip val="3"/>
        <c:tickMarkSkip val="1"/>
      </c:catAx>
      <c:valAx>
        <c:axId val="13562265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5608576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6867"/>
          <c:y val="0.87931517181042029"/>
          <c:w val="0.73632023608989561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78" r="0.75000000000000178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2411"/>
          <c:h val="0.73895872144328056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1206.9473684210527</c:v>
              </c:pt>
              <c:pt idx="1">
                <c:v>2015.1052631578948</c:v>
              </c:pt>
              <c:pt idx="2">
                <c:v>10108.21052631579</c:v>
              </c:pt>
              <c:pt idx="3">
                <c:v>19275.263157894737</c:v>
              </c:pt>
              <c:pt idx="4">
                <c:v>12016.473684210527</c:v>
              </c:pt>
              <c:pt idx="5">
                <c:v>8026.2105263157891</c:v>
              </c:pt>
              <c:pt idx="6">
                <c:v>7822.7368421052633</c:v>
              </c:pt>
              <c:pt idx="7">
                <c:v>9869.6315789473683</c:v>
              </c:pt>
              <c:pt idx="8">
                <c:v>12875.368421052632</c:v>
              </c:pt>
              <c:pt idx="9">
                <c:v>11778.842105263158</c:v>
              </c:pt>
              <c:pt idx="10">
                <c:v>10698.263157894737</c:v>
              </c:pt>
              <c:pt idx="11">
                <c:v>12322.894736842105</c:v>
              </c:pt>
              <c:pt idx="12">
                <c:v>17306.21052631579</c:v>
              </c:pt>
              <c:pt idx="13">
                <c:v>17776.052631578947</c:v>
              </c:pt>
              <c:pt idx="14">
                <c:v>11278.947368421053</c:v>
              </c:pt>
              <c:pt idx="15">
                <c:v>5212.4210526315792</c:v>
              </c:pt>
              <c:pt idx="16">
                <c:v>2798.5263157894738</c:v>
              </c:pt>
              <c:pt idx="17">
                <c:v>2195.3157894736842</c:v>
              </c:pt>
              <c:pt idx="18">
                <c:v>1808.5263157894738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2196.25</c:v>
              </c:pt>
              <c:pt idx="1">
                <c:v>1186.25</c:v>
              </c:pt>
              <c:pt idx="2">
                <c:v>2254.75</c:v>
              </c:pt>
              <c:pt idx="3">
                <c:v>4415.75</c:v>
              </c:pt>
              <c:pt idx="4">
                <c:v>5667.5</c:v>
              </c:pt>
              <c:pt idx="5">
                <c:v>5788.75</c:v>
              </c:pt>
              <c:pt idx="6">
                <c:v>5904.75</c:v>
              </c:pt>
              <c:pt idx="7">
                <c:v>5804.25</c:v>
              </c:pt>
              <c:pt idx="8">
                <c:v>5870.5</c:v>
              </c:pt>
              <c:pt idx="9">
                <c:v>6907.25</c:v>
              </c:pt>
              <c:pt idx="10">
                <c:v>7286</c:v>
              </c:pt>
              <c:pt idx="11">
                <c:v>6787.5</c:v>
              </c:pt>
              <c:pt idx="12">
                <c:v>7126.5</c:v>
              </c:pt>
              <c:pt idx="13">
                <c:v>7218</c:v>
              </c:pt>
              <c:pt idx="14">
                <c:v>6558.5</c:v>
              </c:pt>
              <c:pt idx="15">
                <c:v>3365</c:v>
              </c:pt>
              <c:pt idx="16">
                <c:v>2264</c:v>
              </c:pt>
              <c:pt idx="17">
                <c:v>3359.5</c:v>
              </c:pt>
              <c:pt idx="18">
                <c:v>1942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2064.4</c:v>
              </c:pt>
              <c:pt idx="1">
                <c:v>957</c:v>
              </c:pt>
              <c:pt idx="2">
                <c:v>1232</c:v>
              </c:pt>
              <c:pt idx="3">
                <c:v>1459.6</c:v>
              </c:pt>
              <c:pt idx="4">
                <c:v>2119.8000000000002</c:v>
              </c:pt>
              <c:pt idx="5">
                <c:v>2397.1999999999998</c:v>
              </c:pt>
              <c:pt idx="6">
                <c:v>2795.4</c:v>
              </c:pt>
              <c:pt idx="7">
                <c:v>2824.8</c:v>
              </c:pt>
              <c:pt idx="8">
                <c:v>2834.6</c:v>
              </c:pt>
              <c:pt idx="9">
                <c:v>4666.6000000000004</c:v>
              </c:pt>
              <c:pt idx="10">
                <c:v>5368.2</c:v>
              </c:pt>
              <c:pt idx="11">
                <c:v>4854.3999999999996</c:v>
              </c:pt>
              <c:pt idx="12">
                <c:v>5672</c:v>
              </c:pt>
              <c:pt idx="13">
                <c:v>6528</c:v>
              </c:pt>
              <c:pt idx="14">
                <c:v>4033.4</c:v>
              </c:pt>
              <c:pt idx="15">
                <c:v>2697.6</c:v>
              </c:pt>
              <c:pt idx="16">
                <c:v>3397</c:v>
              </c:pt>
              <c:pt idx="17">
                <c:v>1891.2</c:v>
              </c:pt>
              <c:pt idx="18">
                <c:v>1070.5999999999999</c:v>
              </c:pt>
            </c:numLit>
          </c:yVal>
          <c:smooth val="1"/>
        </c:ser>
        <c:axId val="135656192"/>
        <c:axId val="135658112"/>
      </c:scatterChart>
      <c:valAx>
        <c:axId val="1356561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5658112"/>
        <c:crosses val="autoZero"/>
        <c:crossBetween val="midCat"/>
        <c:majorUnit val="1"/>
      </c:valAx>
      <c:valAx>
        <c:axId val="135658112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5656192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122"/>
          <c:y val="8.4337771031633091E-2"/>
          <c:w val="0.18112244897959184"/>
          <c:h val="0.136546606372999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78" r="0.75000000000000178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807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649783</c:v>
              </c:pt>
              <c:pt idx="1">
                <c:v>65373</c:v>
              </c:pt>
              <c:pt idx="2">
                <c:v>51234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205542</c:v>
              </c:pt>
              <c:pt idx="1">
                <c:v>20949</c:v>
              </c:pt>
              <c:pt idx="2">
                <c:v>15393</c:v>
              </c:pt>
            </c:numLit>
          </c:val>
        </c:ser>
        <c:ser>
          <c:idx val="2"/>
          <c:order val="2"/>
          <c:tx>
            <c:v>Bolhão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156663</c:v>
              </c:pt>
              <c:pt idx="1">
                <c:v>20752</c:v>
              </c:pt>
              <c:pt idx="2">
                <c:v>12667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145522</c:v>
              </c:pt>
              <c:pt idx="1">
                <c:v>15301</c:v>
              </c:pt>
              <c:pt idx="2">
                <c:v>15989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136593</c:v>
              </c:pt>
              <c:pt idx="1">
                <c:v>14975</c:v>
              </c:pt>
              <c:pt idx="2">
                <c:v>12445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125859</c:v>
              </c:pt>
              <c:pt idx="1">
                <c:v>15367</c:v>
              </c:pt>
              <c:pt idx="2">
                <c:v>13274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116729</c:v>
              </c:pt>
              <c:pt idx="1">
                <c:v>14407</c:v>
              </c:pt>
              <c:pt idx="2">
                <c:v>8033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96237</c:v>
              </c:pt>
              <c:pt idx="1">
                <c:v>18611</c:v>
              </c:pt>
              <c:pt idx="2">
                <c:v>21227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95833</c:v>
              </c:pt>
              <c:pt idx="1">
                <c:v>8697</c:v>
              </c:pt>
              <c:pt idx="2">
                <c:v>6363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93720</c:v>
              </c:pt>
              <c:pt idx="1">
                <c:v>7829</c:v>
              </c:pt>
              <c:pt idx="2">
                <c:v>5466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1528966</c:v>
              </c:pt>
              <c:pt idx="1">
                <c:v>165351</c:v>
              </c:pt>
              <c:pt idx="2">
                <c:v>132228</c:v>
              </c:pt>
            </c:numLit>
          </c:val>
        </c:ser>
        <c:gapWidth val="260"/>
        <c:overlap val="-10"/>
        <c:axId val="135677824"/>
        <c:axId val="135679360"/>
      </c:barChart>
      <c:catAx>
        <c:axId val="1356778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5679360"/>
        <c:crosses val="autoZero"/>
        <c:auto val="1"/>
        <c:lblAlgn val="ctr"/>
        <c:lblOffset val="100"/>
        <c:tickLblSkip val="1"/>
        <c:tickMarkSkip val="1"/>
      </c:catAx>
      <c:valAx>
        <c:axId val="135679360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5677824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151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78" r="0.75000000000000178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106"/>
          <c:y val="0.11428603316415503"/>
          <c:w val="0.82793017456359386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59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</c:numLit>
          </c:cat>
          <c:val>
            <c:numLit>
              <c:formatCode>General</c:formatCode>
              <c:ptCount val="59"/>
              <c:pt idx="0">
                <c:v>#N/A</c:v>
              </c:pt>
              <c:pt idx="1">
                <c:v>109019</c:v>
              </c:pt>
              <c:pt idx="2">
                <c:v>#N/A</c:v>
              </c:pt>
              <c:pt idx="3">
                <c:v>#N/A</c:v>
              </c:pt>
              <c:pt idx="4">
                <c:v>188338</c:v>
              </c:pt>
              <c:pt idx="5">
                <c:v>188725</c:v>
              </c:pt>
              <c:pt idx="6">
                <c:v>185482</c:v>
              </c:pt>
              <c:pt idx="7">
                <c:v>187782</c:v>
              </c:pt>
              <c:pt idx="8">
                <c:v>173155</c:v>
              </c:pt>
              <c:pt idx="9">
                <c:v>#N/A</c:v>
              </c:pt>
              <c:pt idx="10">
                <c:v>#N/A</c:v>
              </c:pt>
              <c:pt idx="11">
                <c:v>184487</c:v>
              </c:pt>
              <c:pt idx="12">
                <c:v>182066</c:v>
              </c:pt>
              <c:pt idx="13">
                <c:v>180742</c:v>
              </c:pt>
              <c:pt idx="14">
                <c:v>172046</c:v>
              </c:pt>
              <c:pt idx="15">
                <c:v>183369</c:v>
              </c:pt>
              <c:pt idx="16">
                <c:v>#N/A</c:v>
              </c:pt>
              <c:pt idx="17">
                <c:v>#N/A</c:v>
              </c:pt>
              <c:pt idx="18">
                <c:v>173043</c:v>
              </c:pt>
              <c:pt idx="19">
                <c:v>166433</c:v>
              </c:pt>
              <c:pt idx="20">
                <c:v>174276</c:v>
              </c:pt>
              <c:pt idx="21">
                <c:v>167090</c:v>
              </c:pt>
              <c:pt idx="22">
                <c:v>170446</c:v>
              </c:pt>
              <c:pt idx="23">
                <c:v>#N/A</c:v>
              </c:pt>
              <c:pt idx="24">
                <c:v>#N/A</c:v>
              </c:pt>
              <c:pt idx="25">
                <c:v>174520</c:v>
              </c:pt>
              <c:pt idx="26">
                <c:v>168739</c:v>
              </c:pt>
              <c:pt idx="27">
                <c:v>173624</c:v>
              </c:pt>
              <c:pt idx="28">
                <c:v>169977</c:v>
              </c:pt>
              <c:pt idx="29">
                <c:v>172957</c:v>
              </c:pt>
              <c:pt idx="30">
                <c:v>#N/A</c:v>
              </c:pt>
              <c:pt idx="31">
                <c:v>#N/A</c:v>
              </c:pt>
              <c:pt idx="32">
                <c:v>176430</c:v>
              </c:pt>
              <c:pt idx="33">
                <c:v>169870</c:v>
              </c:pt>
              <c:pt idx="34">
                <c:v>168340</c:v>
              </c:pt>
              <c:pt idx="35">
                <c:v>168630</c:v>
              </c:pt>
              <c:pt idx="36">
                <c:v>173964</c:v>
              </c:pt>
              <c:pt idx="37">
                <c:v>#N/A</c:v>
              </c:pt>
              <c:pt idx="38">
                <c:v>#N/A</c:v>
              </c:pt>
              <c:pt idx="39">
                <c:v>165706</c:v>
              </c:pt>
              <c:pt idx="40">
                <c:v>177824</c:v>
              </c:pt>
              <c:pt idx="41">
                <c:v>180440</c:v>
              </c:pt>
              <c:pt idx="42">
                <c:v>180558</c:v>
              </c:pt>
              <c:pt idx="43">
                <c:v>184615</c:v>
              </c:pt>
              <c:pt idx="44">
                <c:v>#N/A</c:v>
              </c:pt>
              <c:pt idx="45">
                <c:v>#N/A</c:v>
              </c:pt>
              <c:pt idx="46">
                <c:v>182955</c:v>
              </c:pt>
              <c:pt idx="47">
                <c:v>179643</c:v>
              </c:pt>
              <c:pt idx="48">
                <c:v>183852</c:v>
              </c:pt>
              <c:pt idx="49">
                <c:v>184273</c:v>
              </c:pt>
              <c:pt idx="50">
                <c:v>185787</c:v>
              </c:pt>
              <c:pt idx="51">
                <c:v>#N/A</c:v>
              </c:pt>
              <c:pt idx="52">
                <c:v>#N/A</c:v>
              </c:pt>
              <c:pt idx="53">
                <c:v>145932</c:v>
              </c:pt>
              <c:pt idx="54">
                <c:v>#N/A</c:v>
              </c:pt>
              <c:pt idx="55">
                <c:v>171636</c:v>
              </c:pt>
              <c:pt idx="56">
                <c:v>184474</c:v>
              </c:pt>
              <c:pt idx="57">
                <c:v>186518</c:v>
              </c:pt>
              <c:pt idx="58">
                <c:v>#N/A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59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</c:numLit>
          </c:cat>
          <c:val>
            <c:numLit>
              <c:formatCode>General</c:formatCode>
              <c:ptCount val="59"/>
              <c:pt idx="0">
                <c:v>65798.7</c:v>
              </c:pt>
              <c:pt idx="1">
                <c:v>65798.7</c:v>
              </c:pt>
              <c:pt idx="2">
                <c:v>65798.7</c:v>
              </c:pt>
              <c:pt idx="3">
                <c:v>65798.7</c:v>
              </c:pt>
              <c:pt idx="4">
                <c:v>65798.7</c:v>
              </c:pt>
              <c:pt idx="5">
                <c:v>65798.7</c:v>
              </c:pt>
              <c:pt idx="6">
                <c:v>65798.7</c:v>
              </c:pt>
              <c:pt idx="7">
                <c:v>65798.7</c:v>
              </c:pt>
              <c:pt idx="8">
                <c:v>65798.7</c:v>
              </c:pt>
              <c:pt idx="9">
                <c:v>65798.7</c:v>
              </c:pt>
              <c:pt idx="10">
                <c:v>65798.7</c:v>
              </c:pt>
              <c:pt idx="11">
                <c:v>65798.7</c:v>
              </c:pt>
              <c:pt idx="12">
                <c:v>65798.7</c:v>
              </c:pt>
              <c:pt idx="13">
                <c:v>65798.7</c:v>
              </c:pt>
              <c:pt idx="14">
                <c:v>65798.7</c:v>
              </c:pt>
              <c:pt idx="15">
                <c:v>65798.7</c:v>
              </c:pt>
              <c:pt idx="16">
                <c:v>65798.7</c:v>
              </c:pt>
              <c:pt idx="17">
                <c:v>65798.7</c:v>
              </c:pt>
              <c:pt idx="18">
                <c:v>65798.7</c:v>
              </c:pt>
              <c:pt idx="19">
                <c:v>65798.7</c:v>
              </c:pt>
              <c:pt idx="20">
                <c:v>65798.7</c:v>
              </c:pt>
              <c:pt idx="21">
                <c:v>65798.7</c:v>
              </c:pt>
              <c:pt idx="22">
                <c:v>65798.7</c:v>
              </c:pt>
              <c:pt idx="23">
                <c:v>65798.7</c:v>
              </c:pt>
              <c:pt idx="24">
                <c:v>65798.7</c:v>
              </c:pt>
              <c:pt idx="25">
                <c:v>65798.7</c:v>
              </c:pt>
              <c:pt idx="26">
                <c:v>65798.7</c:v>
              </c:pt>
              <c:pt idx="27">
                <c:v>65798.7</c:v>
              </c:pt>
              <c:pt idx="28">
                <c:v>65798.7</c:v>
              </c:pt>
              <c:pt idx="29">
                <c:v>65798.7</c:v>
              </c:pt>
              <c:pt idx="30">
                <c:v>65798.7</c:v>
              </c:pt>
              <c:pt idx="31">
                <c:v>73547.888888888891</c:v>
              </c:pt>
              <c:pt idx="32">
                <c:v>73547.888888888891</c:v>
              </c:pt>
              <c:pt idx="33">
                <c:v>73547.888888888891</c:v>
              </c:pt>
              <c:pt idx="34">
                <c:v>73547.888888888891</c:v>
              </c:pt>
              <c:pt idx="35">
                <c:v>73547.888888888891</c:v>
              </c:pt>
              <c:pt idx="36">
                <c:v>73547.888888888891</c:v>
              </c:pt>
              <c:pt idx="37">
                <c:v>73547.888888888891</c:v>
              </c:pt>
              <c:pt idx="38">
                <c:v>73547.888888888891</c:v>
              </c:pt>
              <c:pt idx="39">
                <c:v>73547.888888888891</c:v>
              </c:pt>
              <c:pt idx="40">
                <c:v>73547.888888888891</c:v>
              </c:pt>
              <c:pt idx="41">
                <c:v>73547.888888888891</c:v>
              </c:pt>
              <c:pt idx="42">
                <c:v>73547.888888888891</c:v>
              </c:pt>
              <c:pt idx="43">
                <c:v>73547.888888888891</c:v>
              </c:pt>
              <c:pt idx="44">
                <c:v>73547.888888888891</c:v>
              </c:pt>
              <c:pt idx="45">
                <c:v>73547.888888888891</c:v>
              </c:pt>
              <c:pt idx="46">
                <c:v>73547.888888888891</c:v>
              </c:pt>
              <c:pt idx="47">
                <c:v>73547.888888888891</c:v>
              </c:pt>
              <c:pt idx="48">
                <c:v>73547.888888888891</c:v>
              </c:pt>
              <c:pt idx="49">
                <c:v>73547.888888888891</c:v>
              </c:pt>
              <c:pt idx="50">
                <c:v>73547.888888888891</c:v>
              </c:pt>
              <c:pt idx="51">
                <c:v>73547.888888888891</c:v>
              </c:pt>
              <c:pt idx="52">
                <c:v>73547.888888888891</c:v>
              </c:pt>
              <c:pt idx="53">
                <c:v>73547.888888888891</c:v>
              </c:pt>
              <c:pt idx="54">
                <c:v>73547.888888888891</c:v>
              </c:pt>
              <c:pt idx="55">
                <c:v>73547.888888888891</c:v>
              </c:pt>
              <c:pt idx="56">
                <c:v>73547.888888888891</c:v>
              </c:pt>
              <c:pt idx="57">
                <c:v>73547.888888888891</c:v>
              </c:pt>
              <c:pt idx="58">
                <c:v>73547.888888888891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59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</c:numLit>
          </c:cat>
          <c:val>
            <c:numLit>
              <c:formatCode>General</c:formatCode>
              <c:ptCount val="59"/>
              <c:pt idx="0">
                <c:v>173634.09523809524</c:v>
              </c:pt>
              <c:pt idx="1">
                <c:v>173634.09523809524</c:v>
              </c:pt>
              <c:pt idx="2">
                <c:v>173634.09523809524</c:v>
              </c:pt>
              <c:pt idx="3">
                <c:v>173634.09523809524</c:v>
              </c:pt>
              <c:pt idx="4">
                <c:v>173634.09523809524</c:v>
              </c:pt>
              <c:pt idx="5">
                <c:v>173634.09523809524</c:v>
              </c:pt>
              <c:pt idx="6">
                <c:v>173634.09523809524</c:v>
              </c:pt>
              <c:pt idx="7">
                <c:v>173634.09523809524</c:v>
              </c:pt>
              <c:pt idx="8">
                <c:v>173634.09523809524</c:v>
              </c:pt>
              <c:pt idx="9">
                <c:v>173634.09523809524</c:v>
              </c:pt>
              <c:pt idx="10">
                <c:v>173634.09523809524</c:v>
              </c:pt>
              <c:pt idx="11">
                <c:v>173634.09523809524</c:v>
              </c:pt>
              <c:pt idx="12">
                <c:v>173634.09523809524</c:v>
              </c:pt>
              <c:pt idx="13">
                <c:v>173634.09523809524</c:v>
              </c:pt>
              <c:pt idx="14">
                <c:v>173634.09523809524</c:v>
              </c:pt>
              <c:pt idx="15">
                <c:v>173634.09523809524</c:v>
              </c:pt>
              <c:pt idx="16">
                <c:v>173634.09523809524</c:v>
              </c:pt>
              <c:pt idx="17">
                <c:v>173634.09523809524</c:v>
              </c:pt>
              <c:pt idx="18">
                <c:v>173634.09523809524</c:v>
              </c:pt>
              <c:pt idx="19">
                <c:v>173634.09523809524</c:v>
              </c:pt>
              <c:pt idx="20">
                <c:v>173634.09523809524</c:v>
              </c:pt>
              <c:pt idx="21">
                <c:v>173634.09523809524</c:v>
              </c:pt>
              <c:pt idx="22">
                <c:v>173634.09523809524</c:v>
              </c:pt>
              <c:pt idx="23">
                <c:v>173634.09523809524</c:v>
              </c:pt>
              <c:pt idx="24">
                <c:v>173634.09523809524</c:v>
              </c:pt>
              <c:pt idx="25">
                <c:v>173634.09523809524</c:v>
              </c:pt>
              <c:pt idx="26">
                <c:v>173634.09523809524</c:v>
              </c:pt>
              <c:pt idx="27">
                <c:v>173634.09523809524</c:v>
              </c:pt>
              <c:pt idx="28">
                <c:v>173634.09523809524</c:v>
              </c:pt>
              <c:pt idx="29">
                <c:v>173634.09523809524</c:v>
              </c:pt>
              <c:pt idx="30">
                <c:v>173634.09523809524</c:v>
              </c:pt>
              <c:pt idx="31">
                <c:v>176391.94736842104</c:v>
              </c:pt>
              <c:pt idx="32">
                <c:v>176391.94736842104</c:v>
              </c:pt>
              <c:pt idx="33">
                <c:v>176391.94736842104</c:v>
              </c:pt>
              <c:pt idx="34">
                <c:v>176391.94736842104</c:v>
              </c:pt>
              <c:pt idx="35">
                <c:v>176391.94736842104</c:v>
              </c:pt>
              <c:pt idx="36">
                <c:v>176391.94736842104</c:v>
              </c:pt>
              <c:pt idx="37">
                <c:v>176391.94736842104</c:v>
              </c:pt>
              <c:pt idx="38">
                <c:v>176391.94736842104</c:v>
              </c:pt>
              <c:pt idx="39">
                <c:v>176391.94736842104</c:v>
              </c:pt>
              <c:pt idx="40">
                <c:v>176391.94736842104</c:v>
              </c:pt>
              <c:pt idx="41">
                <c:v>176391.94736842104</c:v>
              </c:pt>
              <c:pt idx="42">
                <c:v>176391.94736842104</c:v>
              </c:pt>
              <c:pt idx="43">
                <c:v>176391.94736842104</c:v>
              </c:pt>
              <c:pt idx="44">
                <c:v>176391.94736842104</c:v>
              </c:pt>
              <c:pt idx="45">
                <c:v>176391.94736842104</c:v>
              </c:pt>
              <c:pt idx="46">
                <c:v>176391.94736842104</c:v>
              </c:pt>
              <c:pt idx="47">
                <c:v>176391.94736842104</c:v>
              </c:pt>
              <c:pt idx="48">
                <c:v>176391.94736842104</c:v>
              </c:pt>
              <c:pt idx="49">
                <c:v>176391.94736842104</c:v>
              </c:pt>
              <c:pt idx="50">
                <c:v>176391.94736842104</c:v>
              </c:pt>
              <c:pt idx="51">
                <c:v>176391.94736842104</c:v>
              </c:pt>
              <c:pt idx="52">
                <c:v>176391.94736842104</c:v>
              </c:pt>
              <c:pt idx="53">
                <c:v>176391.94736842104</c:v>
              </c:pt>
              <c:pt idx="54">
                <c:v>176391.94736842104</c:v>
              </c:pt>
              <c:pt idx="55">
                <c:v>176391.94736842104</c:v>
              </c:pt>
              <c:pt idx="56">
                <c:v>176391.94736842104</c:v>
              </c:pt>
              <c:pt idx="57">
                <c:v>176391.94736842104</c:v>
              </c:pt>
              <c:pt idx="58">
                <c:v>176391.94736842104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59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</c:numLit>
          </c:cat>
          <c:val>
            <c:numLit>
              <c:formatCode>General</c:formatCode>
              <c:ptCount val="59"/>
              <c:pt idx="0">
                <c:v>50357</c:v>
              </c:pt>
              <c:pt idx="1">
                <c:v>#N/A</c:v>
              </c:pt>
              <c:pt idx="2">
                <c:v>77419</c:v>
              </c:pt>
              <c:pt idx="3">
                <c:v>53429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79969</c:v>
              </c:pt>
              <c:pt idx="10">
                <c:v>57889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90221</c:v>
              </c:pt>
              <c:pt idx="17">
                <c:v>42259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80680</c:v>
              </c:pt>
              <c:pt idx="24">
                <c:v>42393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83371</c:v>
              </c:pt>
              <c:pt idx="31">
                <c:v>40860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84730</c:v>
              </c:pt>
              <c:pt idx="38">
                <c:v>61612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93375</c:v>
              </c:pt>
              <c:pt idx="45">
                <c:v>65691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88949</c:v>
              </c:pt>
              <c:pt idx="52">
                <c:v>60039</c:v>
              </c:pt>
              <c:pt idx="53">
                <c:v>#N/A</c:v>
              </c:pt>
              <c:pt idx="54">
                <c:v>66117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100558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59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</c:numLit>
          </c:cat>
          <c:val>
            <c:numLit>
              <c:formatCode>General</c:formatCode>
              <c:ptCount val="59"/>
              <c:pt idx="0">
                <c:v>138848.48387096773</c:v>
              </c:pt>
              <c:pt idx="1">
                <c:v>138848.48387096773</c:v>
              </c:pt>
              <c:pt idx="2">
                <c:v>138848.48387096773</c:v>
              </c:pt>
              <c:pt idx="3">
                <c:v>138848.48387096773</c:v>
              </c:pt>
              <c:pt idx="4">
                <c:v>138848.48387096773</c:v>
              </c:pt>
              <c:pt idx="5">
                <c:v>138848.48387096773</c:v>
              </c:pt>
              <c:pt idx="6">
                <c:v>138848.48387096773</c:v>
              </c:pt>
              <c:pt idx="7">
                <c:v>138848.48387096773</c:v>
              </c:pt>
              <c:pt idx="8">
                <c:v>138848.48387096773</c:v>
              </c:pt>
              <c:pt idx="9">
                <c:v>138848.48387096773</c:v>
              </c:pt>
              <c:pt idx="10">
                <c:v>138848.48387096773</c:v>
              </c:pt>
              <c:pt idx="11">
                <c:v>138848.48387096773</c:v>
              </c:pt>
              <c:pt idx="12">
                <c:v>138848.48387096773</c:v>
              </c:pt>
              <c:pt idx="13">
                <c:v>138848.48387096773</c:v>
              </c:pt>
              <c:pt idx="14">
                <c:v>138848.48387096773</c:v>
              </c:pt>
              <c:pt idx="15">
                <c:v>138848.48387096773</c:v>
              </c:pt>
              <c:pt idx="16">
                <c:v>138848.48387096773</c:v>
              </c:pt>
              <c:pt idx="17">
                <c:v>138848.48387096773</c:v>
              </c:pt>
              <c:pt idx="18">
                <c:v>138848.48387096773</c:v>
              </c:pt>
              <c:pt idx="19">
                <c:v>138848.48387096773</c:v>
              </c:pt>
              <c:pt idx="20">
                <c:v>138848.48387096773</c:v>
              </c:pt>
              <c:pt idx="21">
                <c:v>138848.48387096773</c:v>
              </c:pt>
              <c:pt idx="22">
                <c:v>138848.48387096773</c:v>
              </c:pt>
              <c:pt idx="23">
                <c:v>138848.48387096773</c:v>
              </c:pt>
              <c:pt idx="24">
                <c:v>138848.48387096773</c:v>
              </c:pt>
              <c:pt idx="25">
                <c:v>138848.48387096773</c:v>
              </c:pt>
              <c:pt idx="26">
                <c:v>138848.48387096773</c:v>
              </c:pt>
              <c:pt idx="27">
                <c:v>138848.48387096773</c:v>
              </c:pt>
              <c:pt idx="28">
                <c:v>138848.48387096773</c:v>
              </c:pt>
              <c:pt idx="29">
                <c:v>138848.48387096773</c:v>
              </c:pt>
              <c:pt idx="30">
                <c:v>138848.48387096773</c:v>
              </c:pt>
              <c:pt idx="31">
                <c:v>143334.92857142858</c:v>
              </c:pt>
              <c:pt idx="32">
                <c:v>143334.92857142858</c:v>
              </c:pt>
              <c:pt idx="33">
                <c:v>143334.92857142858</c:v>
              </c:pt>
              <c:pt idx="34">
                <c:v>143334.92857142858</c:v>
              </c:pt>
              <c:pt idx="35">
                <c:v>143334.92857142858</c:v>
              </c:pt>
              <c:pt idx="36">
                <c:v>143334.92857142858</c:v>
              </c:pt>
              <c:pt idx="37">
                <c:v>143334.92857142858</c:v>
              </c:pt>
              <c:pt idx="38">
                <c:v>143334.92857142858</c:v>
              </c:pt>
              <c:pt idx="39">
                <c:v>143334.92857142858</c:v>
              </c:pt>
              <c:pt idx="40">
                <c:v>143334.92857142858</c:v>
              </c:pt>
              <c:pt idx="41">
                <c:v>143334.92857142858</c:v>
              </c:pt>
              <c:pt idx="42">
                <c:v>143334.92857142858</c:v>
              </c:pt>
              <c:pt idx="43">
                <c:v>143334.92857142858</c:v>
              </c:pt>
              <c:pt idx="44">
                <c:v>143334.92857142858</c:v>
              </c:pt>
              <c:pt idx="45">
                <c:v>143334.92857142858</c:v>
              </c:pt>
              <c:pt idx="46">
                <c:v>143334.92857142858</c:v>
              </c:pt>
              <c:pt idx="47">
                <c:v>143334.92857142858</c:v>
              </c:pt>
              <c:pt idx="48">
                <c:v>143334.92857142858</c:v>
              </c:pt>
              <c:pt idx="49">
                <c:v>143334.92857142858</c:v>
              </c:pt>
              <c:pt idx="50">
                <c:v>143334.92857142858</c:v>
              </c:pt>
              <c:pt idx="51">
                <c:v>143334.92857142858</c:v>
              </c:pt>
              <c:pt idx="52">
                <c:v>143334.92857142858</c:v>
              </c:pt>
              <c:pt idx="53">
                <c:v>143334.92857142858</c:v>
              </c:pt>
              <c:pt idx="54">
                <c:v>143334.92857142858</c:v>
              </c:pt>
              <c:pt idx="55">
                <c:v>143334.92857142858</c:v>
              </c:pt>
              <c:pt idx="56">
                <c:v>143334.92857142858</c:v>
              </c:pt>
              <c:pt idx="57">
                <c:v>143334.92857142858</c:v>
              </c:pt>
              <c:pt idx="58">
                <c:v>143334.92857142858</c:v>
              </c:pt>
            </c:numLit>
          </c:val>
        </c:ser>
        <c:marker val="1"/>
        <c:axId val="135818240"/>
        <c:axId val="135840512"/>
      </c:lineChart>
      <c:catAx>
        <c:axId val="135818240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5840512"/>
        <c:crosses val="autoZero"/>
        <c:auto val="1"/>
        <c:lblAlgn val="ctr"/>
        <c:lblOffset val="100"/>
        <c:tickLblSkip val="7"/>
        <c:tickMarkSkip val="7"/>
      </c:catAx>
      <c:valAx>
        <c:axId val="135840512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5818240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3447"/>
          <c:w val="0.73815461346633626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78" r="0.75000000000000178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085"/>
          <c:y val="0.10486929742106092"/>
          <c:w val="0.85204081632653483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1164.5</c:v>
              </c:pt>
              <c:pt idx="1">
                <c:v>1993.2750000000001</c:v>
              </c:pt>
              <c:pt idx="2">
                <c:v>10216.924999999999</c:v>
              </c:pt>
              <c:pt idx="3">
                <c:v>19293.900000000001</c:v>
              </c:pt>
              <c:pt idx="4">
                <c:v>11939.924999999999</c:v>
              </c:pt>
              <c:pt idx="5">
                <c:v>7926.55</c:v>
              </c:pt>
              <c:pt idx="6">
                <c:v>7702.125</c:v>
              </c:pt>
              <c:pt idx="7">
                <c:v>9816.875</c:v>
              </c:pt>
              <c:pt idx="8">
                <c:v>12936.15</c:v>
              </c:pt>
              <c:pt idx="9">
                <c:v>11541.45</c:v>
              </c:pt>
              <c:pt idx="10">
                <c:v>10444.825000000001</c:v>
              </c:pt>
              <c:pt idx="11">
                <c:v>12235.725</c:v>
              </c:pt>
              <c:pt idx="12">
                <c:v>17269.025000000001</c:v>
              </c:pt>
              <c:pt idx="13">
                <c:v>17532.575000000001</c:v>
              </c:pt>
              <c:pt idx="14">
                <c:v>11116.075000000001</c:v>
              </c:pt>
              <c:pt idx="15">
                <c:v>5187.25</c:v>
              </c:pt>
              <c:pt idx="16">
                <c:v>2696.8249999999998</c:v>
              </c:pt>
              <c:pt idx="17">
                <c:v>2226.5250000000001</c:v>
              </c:pt>
              <c:pt idx="18">
                <c:v>1703.575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2029.2222222222222</c:v>
              </c:pt>
              <c:pt idx="1">
                <c:v>1122.6666666666667</c:v>
              </c:pt>
              <c:pt idx="2">
                <c:v>2064.5555555555557</c:v>
              </c:pt>
              <c:pt idx="3">
                <c:v>4116.5555555555557</c:v>
              </c:pt>
              <c:pt idx="4">
                <c:v>5181.333333333333</c:v>
              </c:pt>
              <c:pt idx="5">
                <c:v>5346</c:v>
              </c:pt>
              <c:pt idx="6">
                <c:v>5604</c:v>
              </c:pt>
              <c:pt idx="7">
                <c:v>5558</c:v>
              </c:pt>
              <c:pt idx="8">
                <c:v>5680.666666666667</c:v>
              </c:pt>
              <c:pt idx="9">
                <c:v>6779.4444444444443</c:v>
              </c:pt>
              <c:pt idx="10">
                <c:v>7226.333333333333</c:v>
              </c:pt>
              <c:pt idx="11">
                <c:v>6665.4444444444443</c:v>
              </c:pt>
              <c:pt idx="12">
                <c:v>6874.2222222222226</c:v>
              </c:pt>
              <c:pt idx="13">
                <c:v>6680.8888888888887</c:v>
              </c:pt>
              <c:pt idx="14">
                <c:v>5806.8888888888887</c:v>
              </c:pt>
              <c:pt idx="15">
                <c:v>3297</c:v>
              </c:pt>
              <c:pt idx="16">
                <c:v>2130.5555555555557</c:v>
              </c:pt>
              <c:pt idx="17">
                <c:v>2647.3333333333335</c:v>
              </c:pt>
              <c:pt idx="18">
                <c:v>1774.6666666666667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3541.7</c:v>
              </c:pt>
              <c:pt idx="1">
                <c:v>936.9</c:v>
              </c:pt>
              <c:pt idx="2">
                <c:v>1200.7</c:v>
              </c:pt>
              <c:pt idx="3">
                <c:v>1351.2</c:v>
              </c:pt>
              <c:pt idx="4">
                <c:v>1901.8</c:v>
              </c:pt>
              <c:pt idx="5">
                <c:v>2156.1</c:v>
              </c:pt>
              <c:pt idx="6">
                <c:v>2569.3000000000002</c:v>
              </c:pt>
              <c:pt idx="7">
                <c:v>2630.3</c:v>
              </c:pt>
              <c:pt idx="8">
                <c:v>2646</c:v>
              </c:pt>
              <c:pt idx="9">
                <c:v>4185.8999999999996</c:v>
              </c:pt>
              <c:pt idx="10">
                <c:v>4839.7</c:v>
              </c:pt>
              <c:pt idx="11">
                <c:v>4412</c:v>
              </c:pt>
              <c:pt idx="12">
                <c:v>4894.6000000000004</c:v>
              </c:pt>
              <c:pt idx="13">
                <c:v>5201.2</c:v>
              </c:pt>
              <c:pt idx="14">
                <c:v>3711.1</c:v>
              </c:pt>
              <c:pt idx="15">
                <c:v>2532.4</c:v>
              </c:pt>
              <c:pt idx="16">
                <c:v>2484.3000000000002</c:v>
              </c:pt>
              <c:pt idx="17">
                <c:v>1812.4</c:v>
              </c:pt>
              <c:pt idx="18">
                <c:v>1057</c:v>
              </c:pt>
            </c:numLit>
          </c:yVal>
          <c:smooth val="1"/>
        </c:ser>
        <c:axId val="136001024"/>
        <c:axId val="136002944"/>
      </c:scatterChart>
      <c:valAx>
        <c:axId val="1360010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6002944"/>
        <c:crosses val="autoZero"/>
        <c:crossBetween val="midCat"/>
        <c:majorUnit val="1"/>
      </c:valAx>
      <c:valAx>
        <c:axId val="13600294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6001024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78" r="0.75000000000000178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546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1368058</c:v>
              </c:pt>
              <c:pt idx="1">
                <c:v>139559</c:v>
              </c:pt>
              <c:pt idx="2">
                <c:v>98633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422930</c:v>
              </c:pt>
              <c:pt idx="1">
                <c:v>44322</c:v>
              </c:pt>
              <c:pt idx="2">
                <c:v>27764</c:v>
              </c:pt>
            </c:numLit>
          </c:val>
        </c:ser>
        <c:ser>
          <c:idx val="2"/>
          <c:order val="2"/>
          <c:tx>
            <c:v>Bolhão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325287</c:v>
              </c:pt>
              <c:pt idx="1">
                <c:v>45797</c:v>
              </c:pt>
              <c:pt idx="2">
                <c:v>24328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301898</c:v>
              </c:pt>
              <c:pt idx="1">
                <c:v>32102</c:v>
              </c:pt>
              <c:pt idx="2">
                <c:v>28887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282998</c:v>
              </c:pt>
              <c:pt idx="1">
                <c:v>31750</c:v>
              </c:pt>
              <c:pt idx="2">
                <c:v>25260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257712</c:v>
              </c:pt>
              <c:pt idx="1">
                <c:v>31545</c:v>
              </c:pt>
              <c:pt idx="2">
                <c:v>22918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244563</c:v>
              </c:pt>
              <c:pt idx="1">
                <c:v>32718</c:v>
              </c:pt>
              <c:pt idx="2">
                <c:v>14986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204134</c:v>
              </c:pt>
              <c:pt idx="1">
                <c:v>35252</c:v>
              </c:pt>
              <c:pt idx="2">
                <c:v>33307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200822</c:v>
              </c:pt>
              <c:pt idx="1">
                <c:v>18388</c:v>
              </c:pt>
              <c:pt idx="2">
                <c:v>11273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196899</c:v>
              </c:pt>
              <c:pt idx="1">
                <c:v>16860</c:v>
              </c:pt>
              <c:pt idx="2">
                <c:v>10246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3192462</c:v>
              </c:pt>
              <c:pt idx="1">
                <c:v>350979</c:v>
              </c:pt>
              <c:pt idx="2">
                <c:v>243044</c:v>
              </c:pt>
            </c:numLit>
          </c:val>
        </c:ser>
        <c:gapWidth val="260"/>
        <c:overlap val="-10"/>
        <c:axId val="136075904"/>
        <c:axId val="136085888"/>
      </c:barChart>
      <c:catAx>
        <c:axId val="1360759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6085888"/>
        <c:crosses val="autoZero"/>
        <c:auto val="1"/>
        <c:lblAlgn val="ctr"/>
        <c:lblOffset val="100"/>
        <c:tickLblSkip val="1"/>
        <c:tickMarkSkip val="1"/>
      </c:catAx>
      <c:valAx>
        <c:axId val="136085888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6075904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6309"/>
          <c:h val="0.2094865809757971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178" r="0.75000000000000178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21</xdr:row>
      <xdr:rowOff>133350</xdr:rowOff>
    </xdr:from>
    <xdr:to>
      <xdr:col>4</xdr:col>
      <xdr:colOff>876300</xdr:colOff>
      <xdr:row>36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21</xdr:row>
      <xdr:rowOff>85725</xdr:rowOff>
    </xdr:from>
    <xdr:to>
      <xdr:col>9</xdr:col>
      <xdr:colOff>895350</xdr:colOff>
      <xdr:row>36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21</xdr:row>
      <xdr:rowOff>28575</xdr:rowOff>
    </xdr:from>
    <xdr:to>
      <xdr:col>4</xdr:col>
      <xdr:colOff>828675</xdr:colOff>
      <xdr:row>36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180975</xdr:colOff>
      <xdr:row>22</xdr:row>
      <xdr:rowOff>0</xdr:rowOff>
    </xdr:from>
    <xdr:to>
      <xdr:col>9</xdr:col>
      <xdr:colOff>828675</xdr:colOff>
      <xdr:row>36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27</xdr:row>
      <xdr:rowOff>28575</xdr:rowOff>
    </xdr:from>
    <xdr:to>
      <xdr:col>16</xdr:col>
      <xdr:colOff>390525</xdr:colOff>
      <xdr:row>49</xdr:row>
      <xdr:rowOff>142875</xdr:rowOff>
    </xdr:to>
    <xdr:graphicFrame macro="">
      <xdr:nvGraphicFramePr>
        <xdr:cNvPr id="4342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3196" name="Freeform 1"/>
        <xdr:cNvSpPr>
          <a:spLocks noChangeAspect="1" noEditPoints="1"/>
        </xdr:cNvSpPr>
      </xdr:nvSpPr>
      <xdr:spPr bwMode="auto">
        <a:xfrm>
          <a:off x="7210425" y="19050"/>
          <a:ext cx="447675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85725</xdr:colOff>
      <xdr:row>2</xdr:row>
      <xdr:rowOff>38100</xdr:rowOff>
    </xdr:from>
    <xdr:to>
      <xdr:col>6</xdr:col>
      <xdr:colOff>152400</xdr:colOff>
      <xdr:row>16</xdr:row>
      <xdr:rowOff>95250</xdr:rowOff>
    </xdr:to>
    <xdr:graphicFrame macro="">
      <xdr:nvGraphicFramePr>
        <xdr:cNvPr id="3197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2</xdr:row>
      <xdr:rowOff>38100</xdr:rowOff>
    </xdr:from>
    <xdr:to>
      <xdr:col>12</xdr:col>
      <xdr:colOff>9525</xdr:colOff>
      <xdr:row>16</xdr:row>
      <xdr:rowOff>104775</xdr:rowOff>
    </xdr:to>
    <xdr:graphicFrame macro="">
      <xdr:nvGraphicFramePr>
        <xdr:cNvPr id="3198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319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28575</xdr:colOff>
      <xdr:row>48</xdr:row>
      <xdr:rowOff>38100</xdr:rowOff>
    </xdr:from>
    <xdr:to>
      <xdr:col>7</xdr:col>
      <xdr:colOff>66675</xdr:colOff>
      <xdr:row>60</xdr:row>
      <xdr:rowOff>276225</xdr:rowOff>
    </xdr:to>
    <xdr:graphicFrame macro="">
      <xdr:nvGraphicFramePr>
        <xdr:cNvPr id="320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133350</xdr:colOff>
      <xdr:row>37</xdr:row>
      <xdr:rowOff>9525</xdr:rowOff>
    </xdr:from>
    <xdr:to>
      <xdr:col>11</xdr:col>
      <xdr:colOff>466725</xdr:colOff>
      <xdr:row>51</xdr:row>
      <xdr:rowOff>95250</xdr:rowOff>
    </xdr:to>
    <xdr:graphicFrame macro="">
      <xdr:nvGraphicFramePr>
        <xdr:cNvPr id="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7</xdr:col>
      <xdr:colOff>400050</xdr:colOff>
      <xdr:row>7</xdr:row>
      <xdr:rowOff>152400</xdr:rowOff>
    </xdr:from>
    <xdr:ext cx="737189" cy="112660"/>
    <xdr:sp macro="" textlink="$R$7">
      <xdr:nvSpPr>
        <xdr:cNvPr id="5" name="Text Box 16"/>
        <xdr:cNvSpPr txBox="1">
          <a:spLocks noChangeArrowheads="1" noTextEdit="1"/>
        </xdr:cNvSpPr>
      </xdr:nvSpPr>
      <xdr:spPr bwMode="auto">
        <a:xfrm>
          <a:off x="3981450" y="14001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176392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6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143335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7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73548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</cdr:y>
    </cdr:from>
    <cdr:to>
      <cdr:x>0.15355</cdr:x>
      <cdr:y>0.13381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3925" y="0"/>
          <a:ext cx="449400" cy="340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6867525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martins\Defini&#231;&#245;es%20locais\Temporary%20Internet%20Files\OLKF\PI_MC01_(A3)_2007_02_r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ibm\grupos\Planeamento_Cont_Gestao\Interna2\Informa&#231;&#227;o%20de%20Gest&#227;o\Inf%20Mens%202002\Recursos%20Humanos\RH_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ol/Informa&#231;&#227;o_Gest&#227;o/2008/Relat&#243;rio%20Mensal/12.%20Dezembro/Detalhe%20Dez%2008_link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&#231;&#227;o_Gest&#227;o/2009/Relat&#243;rio%20Mensal/2.%20Fevereiro/Detalhe%20Fev%2009_link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ol/Informa&#231;&#227;o_Gest&#227;o/2008/Relat&#243;rio%20Mensal/12.%20Dezembro/Resumo%20Dez%2008_lin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ol/Informa&#231;&#227;o_Gest&#227;o/2009/Valida&#231;&#245;es/Valida&#231;&#245;es%20Metro%20200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I-MC1"/>
      <sheetName val="km_dados"/>
      <sheetName val="desp_p_graf"/>
      <sheetName val="SL_e_Av(R1)_p_graf"/>
      <sheetName val="DF"/>
      <sheetName val="FF"/>
      <sheetName val="aux"/>
      <sheetName val="W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6">
          <cell r="A26" t="str">
            <v>Dia do mês</v>
          </cell>
          <cell r="B26" t="str">
            <v>Saídas de Linha (SL)</v>
          </cell>
          <cell r="C26" t="str">
            <v>Avarias "R1" (&gt;3min) sem SL</v>
          </cell>
          <cell r="D26" t="str">
            <v>Total (SL + outras avarias R1 (&gt;3min))</v>
          </cell>
          <cell r="E26" t="str">
            <v>Km percorridos</v>
          </cell>
          <cell r="F26" t="str">
            <v>Avarias R1 (6meses)</v>
          </cell>
          <cell r="G26" t="str">
            <v>Km percorridos (6meses)</v>
          </cell>
          <cell r="H26" t="str">
            <v>MDBF (mes)</v>
          </cell>
          <cell r="I26" t="str">
            <v>MDBF (6meses)</v>
          </cell>
          <cell r="J26" t="str">
            <v>Ff (mes)</v>
          </cell>
          <cell r="K26" t="str">
            <v>Ff (6meses)</v>
          </cell>
        </row>
        <row r="27">
          <cell r="A27">
            <v>38723</v>
          </cell>
          <cell r="B27">
            <v>27</v>
          </cell>
          <cell r="C27">
            <v>0</v>
          </cell>
          <cell r="D27">
            <v>27</v>
          </cell>
          <cell r="E27">
            <v>466580.9</v>
          </cell>
          <cell r="H27">
            <v>17280.774074074074</v>
          </cell>
        </row>
        <row r="28">
          <cell r="A28">
            <v>38754</v>
          </cell>
          <cell r="B28">
            <v>31</v>
          </cell>
          <cell r="C28">
            <v>0</v>
          </cell>
          <cell r="D28">
            <v>31</v>
          </cell>
          <cell r="E28">
            <v>416367</v>
          </cell>
          <cell r="H28">
            <v>13431.193548387097</v>
          </cell>
        </row>
        <row r="29">
          <cell r="A29">
            <v>38782</v>
          </cell>
          <cell r="B29">
            <v>43</v>
          </cell>
          <cell r="C29">
            <v>0</v>
          </cell>
          <cell r="D29">
            <v>43</v>
          </cell>
          <cell r="E29">
            <v>573703.9</v>
          </cell>
          <cell r="H29">
            <v>13341.951162790698</v>
          </cell>
        </row>
        <row r="30">
          <cell r="A30">
            <v>38813</v>
          </cell>
          <cell r="B30">
            <v>33</v>
          </cell>
          <cell r="C30">
            <v>0</v>
          </cell>
          <cell r="D30">
            <v>33</v>
          </cell>
          <cell r="E30">
            <v>563920.5</v>
          </cell>
          <cell r="H30">
            <v>17088.5</v>
          </cell>
        </row>
        <row r="31">
          <cell r="A31">
            <v>38843</v>
          </cell>
          <cell r="B31">
            <v>41</v>
          </cell>
          <cell r="C31">
            <v>0</v>
          </cell>
          <cell r="D31">
            <v>41</v>
          </cell>
          <cell r="E31">
            <v>648757.5</v>
          </cell>
          <cell r="H31">
            <v>15823.353658536585</v>
          </cell>
        </row>
        <row r="32">
          <cell r="A32">
            <v>38874</v>
          </cell>
          <cell r="B32">
            <v>58</v>
          </cell>
          <cell r="C32">
            <v>0</v>
          </cell>
          <cell r="D32">
            <v>58</v>
          </cell>
          <cell r="E32">
            <v>639902.1</v>
          </cell>
          <cell r="F32">
            <v>233</v>
          </cell>
          <cell r="G32">
            <v>3309231.9</v>
          </cell>
          <cell r="H32">
            <v>11032.794827586207</v>
          </cell>
          <cell r="I32">
            <v>14202.712017167381</v>
          </cell>
          <cell r="J32">
            <v>0.93447735610063432</v>
          </cell>
          <cell r="K32">
            <v>1.2029692369585196</v>
          </cell>
        </row>
        <row r="33">
          <cell r="A33">
            <v>38904</v>
          </cell>
          <cell r="B33">
            <v>47</v>
          </cell>
          <cell r="C33">
            <v>0</v>
          </cell>
          <cell r="D33">
            <v>47</v>
          </cell>
          <cell r="E33">
            <v>588962.9</v>
          </cell>
          <cell r="F33">
            <v>253</v>
          </cell>
          <cell r="G33">
            <v>3431613.9</v>
          </cell>
          <cell r="H33">
            <v>12531.125531914895</v>
          </cell>
          <cell r="I33">
            <v>13563.691304347825</v>
          </cell>
          <cell r="J33">
            <v>1.06138591707963</v>
          </cell>
          <cell r="K33">
            <v>1.1488442037696438</v>
          </cell>
        </row>
        <row r="34">
          <cell r="A34">
            <v>38935</v>
          </cell>
          <cell r="B34">
            <v>49</v>
          </cell>
          <cell r="C34">
            <v>0</v>
          </cell>
          <cell r="D34">
            <v>49</v>
          </cell>
          <cell r="E34">
            <v>577386</v>
          </cell>
          <cell r="F34">
            <v>271</v>
          </cell>
          <cell r="G34">
            <v>3592632.9</v>
          </cell>
          <cell r="H34">
            <v>11783.387755102041</v>
          </cell>
          <cell r="I34">
            <v>13256.947970479705</v>
          </cell>
          <cell r="J34">
            <v>0.99805255217507172</v>
          </cell>
          <cell r="K34">
            <v>1.1228630535611894</v>
          </cell>
        </row>
        <row r="35">
          <cell r="A35">
            <v>38966</v>
          </cell>
          <cell r="B35">
            <v>69</v>
          </cell>
          <cell r="C35">
            <v>0</v>
          </cell>
          <cell r="D35">
            <v>69</v>
          </cell>
          <cell r="E35">
            <v>609434.69999999995</v>
          </cell>
          <cell r="F35">
            <v>297</v>
          </cell>
          <cell r="G35">
            <v>3628363.7</v>
          </cell>
          <cell r="H35">
            <v>8832.3869565217392</v>
          </cell>
          <cell r="I35">
            <v>12216.712794612795</v>
          </cell>
          <cell r="J35">
            <v>0.74810288237671585</v>
          </cell>
          <cell r="K35">
            <v>1.0347551686545993</v>
          </cell>
        </row>
        <row r="36">
          <cell r="A36">
            <v>38996</v>
          </cell>
          <cell r="B36">
            <v>67</v>
          </cell>
          <cell r="C36">
            <v>0</v>
          </cell>
          <cell r="D36">
            <v>67</v>
          </cell>
          <cell r="E36">
            <v>662793.30000000005</v>
          </cell>
          <cell r="F36">
            <v>331</v>
          </cell>
          <cell r="G36">
            <v>3727236.5</v>
          </cell>
          <cell r="H36">
            <v>9892.4373134328362</v>
          </cell>
          <cell r="I36">
            <v>11260.533232628399</v>
          </cell>
          <cell r="J36">
            <v>0.8378891124607698</v>
          </cell>
          <cell r="K36">
            <v>0.95376679145696674</v>
          </cell>
        </row>
        <row r="37">
          <cell r="A37">
            <v>39027</v>
          </cell>
          <cell r="B37">
            <v>44</v>
          </cell>
          <cell r="C37">
            <v>0</v>
          </cell>
          <cell r="D37">
            <v>44</v>
          </cell>
          <cell r="E37">
            <v>646775.9</v>
          </cell>
          <cell r="F37">
            <v>334</v>
          </cell>
          <cell r="G37">
            <v>3725254.9</v>
          </cell>
          <cell r="H37">
            <v>14699.452272727272</v>
          </cell>
          <cell r="I37">
            <v>11153.457784431137</v>
          </cell>
          <cell r="J37">
            <v>1.2450431201348569</v>
          </cell>
          <cell r="K37">
            <v>0.94469750454478008</v>
          </cell>
        </row>
        <row r="38">
          <cell r="A38">
            <v>39057</v>
          </cell>
          <cell r="B38">
            <v>37</v>
          </cell>
          <cell r="C38">
            <v>0</v>
          </cell>
          <cell r="D38">
            <v>37</v>
          </cell>
          <cell r="E38">
            <v>618858.1</v>
          </cell>
          <cell r="F38">
            <v>313</v>
          </cell>
          <cell r="G38">
            <v>3704210.9</v>
          </cell>
          <cell r="H38">
            <v>16725.894594594592</v>
          </cell>
          <cell r="I38">
            <v>11834.539616613418</v>
          </cell>
          <cell r="J38">
            <v>1.4166827176096617</v>
          </cell>
          <cell r="K38">
            <v>1.0023851131491286</v>
          </cell>
        </row>
        <row r="39">
          <cell r="A39">
            <v>39088</v>
          </cell>
          <cell r="B39">
            <v>54</v>
          </cell>
          <cell r="C39">
            <v>10</v>
          </cell>
          <cell r="D39">
            <v>64</v>
          </cell>
          <cell r="E39">
            <v>599437</v>
          </cell>
          <cell r="F39">
            <v>330</v>
          </cell>
          <cell r="G39">
            <v>3714685</v>
          </cell>
          <cell r="H39">
            <v>9366.203125</v>
          </cell>
          <cell r="I39">
            <v>11256.621212121212</v>
          </cell>
          <cell r="J39">
            <v>0.79331709414797502</v>
          </cell>
          <cell r="K39">
            <v>0.95343544344971232</v>
          </cell>
        </row>
        <row r="40">
          <cell r="A40">
            <v>39119</v>
          </cell>
          <cell r="B40">
            <v>37</v>
          </cell>
          <cell r="C40">
            <v>45</v>
          </cell>
          <cell r="D40">
            <v>82</v>
          </cell>
          <cell r="E40">
            <v>599437</v>
          </cell>
          <cell r="F40">
            <v>363</v>
          </cell>
          <cell r="G40">
            <v>3736736</v>
          </cell>
          <cell r="H40">
            <v>7310.207317073171</v>
          </cell>
          <cell r="I40">
            <v>10294.038567493113</v>
          </cell>
          <cell r="J40">
            <v>0.61917431738378537</v>
          </cell>
          <cell r="K40">
            <v>0.8719047253644544</v>
          </cell>
        </row>
        <row r="41">
          <cell r="A41">
            <v>39147</v>
          </cell>
        </row>
        <row r="42">
          <cell r="A42">
            <v>39178</v>
          </cell>
        </row>
        <row r="43">
          <cell r="A43">
            <v>39208</v>
          </cell>
        </row>
        <row r="44">
          <cell r="A44">
            <v>39239</v>
          </cell>
        </row>
        <row r="45">
          <cell r="A45">
            <v>39269</v>
          </cell>
        </row>
        <row r="46">
          <cell r="A46">
            <v>39300</v>
          </cell>
        </row>
        <row r="47">
          <cell r="A47">
            <v>39331</v>
          </cell>
        </row>
        <row r="48">
          <cell r="A48">
            <v>39361</v>
          </cell>
        </row>
        <row r="49">
          <cell r="A49">
            <v>39392</v>
          </cell>
        </row>
        <row r="50">
          <cell r="A50">
            <v>39422</v>
          </cell>
        </row>
      </sheetData>
      <sheetData sheetId="6">
        <row r="13">
          <cell r="A13">
            <v>1</v>
          </cell>
          <cell r="B13" t="str">
            <v>Jan</v>
          </cell>
        </row>
        <row r="14">
          <cell r="A14">
            <v>2</v>
          </cell>
          <cell r="B14" t="str">
            <v>Fev</v>
          </cell>
        </row>
        <row r="15">
          <cell r="A15">
            <v>3</v>
          </cell>
          <cell r="B15" t="str">
            <v>Mar</v>
          </cell>
        </row>
        <row r="16">
          <cell r="A16">
            <v>4</v>
          </cell>
          <cell r="B16" t="str">
            <v>Abr</v>
          </cell>
        </row>
        <row r="17">
          <cell r="A17">
            <v>5</v>
          </cell>
          <cell r="B17" t="str">
            <v>Mai</v>
          </cell>
        </row>
        <row r="18">
          <cell r="A18">
            <v>6</v>
          </cell>
          <cell r="B18" t="str">
            <v>Jun</v>
          </cell>
        </row>
        <row r="19">
          <cell r="A19">
            <v>7</v>
          </cell>
          <cell r="B19" t="str">
            <v>Jul</v>
          </cell>
        </row>
        <row r="20">
          <cell r="A20">
            <v>8</v>
          </cell>
          <cell r="B20" t="str">
            <v>Ago</v>
          </cell>
        </row>
        <row r="21">
          <cell r="A21">
            <v>9</v>
          </cell>
          <cell r="B21" t="str">
            <v>Set</v>
          </cell>
        </row>
        <row r="22">
          <cell r="A22">
            <v>10</v>
          </cell>
          <cell r="B22" t="str">
            <v>Out</v>
          </cell>
        </row>
        <row r="23">
          <cell r="A23">
            <v>11</v>
          </cell>
          <cell r="B23" t="str">
            <v>Nov</v>
          </cell>
        </row>
        <row r="24">
          <cell r="A24">
            <v>12</v>
          </cell>
          <cell r="B24" t="str">
            <v>Dez</v>
          </cell>
        </row>
      </sheetData>
      <sheetData sheetId="7">
        <row r="7">
          <cell r="A7" t="str">
            <v>WBS</v>
          </cell>
          <cell r="B7" t="str">
            <v>WBS1</v>
          </cell>
          <cell r="C7" t="str">
            <v>WBS2</v>
          </cell>
          <cell r="D7" t="str">
            <v>WBS3</v>
          </cell>
          <cell r="E7" t="str">
            <v>WBS4</v>
          </cell>
          <cell r="F7" t="str">
            <v>WBS5</v>
          </cell>
          <cell r="G7" t="str">
            <v>WBS_Completo_(leg)</v>
          </cell>
          <cell r="H7" t="str">
            <v>WBS_Completo_(cod_e_leg)</v>
          </cell>
          <cell r="I7" t="str">
            <v>WBS (Agrupado)</v>
          </cell>
          <cell r="J7" t="str">
            <v>Expurga para SL/M_km</v>
          </cell>
        </row>
        <row r="8">
          <cell r="A8" t="str">
            <v>1</v>
          </cell>
          <cell r="B8" t="str">
            <v>Caixa</v>
          </cell>
          <cell r="G8" t="str">
            <v>Caixa</v>
          </cell>
          <cell r="H8" t="str">
            <v>1 - Caixa</v>
          </cell>
          <cell r="I8" t="str">
            <v>1</v>
          </cell>
          <cell r="J8" t="str">
            <v>Não</v>
          </cell>
        </row>
        <row r="9">
          <cell r="A9" t="str">
            <v>1.1</v>
          </cell>
          <cell r="B9" t="str">
            <v>Caixa</v>
          </cell>
          <cell r="C9" t="str">
            <v>Estrutura da caixa</v>
          </cell>
          <cell r="G9" t="str">
            <v>Caixa / Estrutura da caixa</v>
          </cell>
          <cell r="H9" t="str">
            <v>1.1 - Caixa / Estrutura da caixa</v>
          </cell>
          <cell r="I9" t="str">
            <v>1</v>
          </cell>
          <cell r="J9" t="str">
            <v>Não</v>
          </cell>
        </row>
        <row r="10">
          <cell r="A10" t="str">
            <v>1.1.7</v>
          </cell>
          <cell r="B10" t="str">
            <v>Caixa</v>
          </cell>
          <cell r="C10" t="str">
            <v>Estrutura da caixa</v>
          </cell>
          <cell r="D10" t="str">
            <v>Articulações</v>
          </cell>
          <cell r="G10" t="str">
            <v>Caixa / Estrutura da caixa / Articulações</v>
          </cell>
          <cell r="H10" t="str">
            <v>1.1.7 - Caixa / Estrutura da caixa / Articulações</v>
          </cell>
          <cell r="I10" t="str">
            <v>1</v>
          </cell>
          <cell r="J10" t="str">
            <v>Não</v>
          </cell>
        </row>
        <row r="11">
          <cell r="A11" t="str">
            <v>1.2</v>
          </cell>
          <cell r="B11" t="str">
            <v>Caixa</v>
          </cell>
          <cell r="C11" t="str">
            <v>Estética Exterior</v>
          </cell>
          <cell r="G11" t="str">
            <v>Caixa / Estética Exterior</v>
          </cell>
          <cell r="H11" t="str">
            <v>1.2 - Caixa / Estética Exterior</v>
          </cell>
          <cell r="I11" t="str">
            <v>1</v>
          </cell>
          <cell r="J11" t="str">
            <v>Não</v>
          </cell>
        </row>
        <row r="12">
          <cell r="A12" t="str">
            <v>1.2.2</v>
          </cell>
          <cell r="B12" t="str">
            <v>Caixa</v>
          </cell>
          <cell r="C12" t="str">
            <v>Estética Exterior</v>
          </cell>
          <cell r="D12" t="str">
            <v>Painéis Exteriores</v>
          </cell>
          <cell r="G12" t="str">
            <v>Caixa / Estética Exterior / Painéis Exteriores</v>
          </cell>
          <cell r="H12" t="str">
            <v>1.2.2 - Caixa / Estética Exterior / Painéis Exteriores</v>
          </cell>
          <cell r="I12" t="str">
            <v>1</v>
          </cell>
          <cell r="J12" t="str">
            <v>Não</v>
          </cell>
        </row>
        <row r="13">
          <cell r="A13" t="str">
            <v>1.3</v>
          </cell>
          <cell r="B13" t="str">
            <v>Caixa</v>
          </cell>
          <cell r="C13" t="str">
            <v>Portas exteriores</v>
          </cell>
          <cell r="G13" t="str">
            <v>Caixa / Portas exteriores</v>
          </cell>
          <cell r="H13" t="str">
            <v>1.3 - Caixa / Portas exteriores</v>
          </cell>
          <cell r="I13" t="str">
            <v>1</v>
          </cell>
          <cell r="J13" t="str">
            <v>Não</v>
          </cell>
        </row>
        <row r="14">
          <cell r="A14" t="str">
            <v>1.3.1</v>
          </cell>
          <cell r="B14" t="str">
            <v>Caixa</v>
          </cell>
          <cell r="C14" t="str">
            <v>Portas exteriores</v>
          </cell>
          <cell r="D14" t="str">
            <v>Portas de passageiros</v>
          </cell>
          <cell r="G14" t="str">
            <v>Caixa / Portas exteriores / Portas de passageiros</v>
          </cell>
          <cell r="H14" t="str">
            <v>1.3.1 - Caixa / Portas exteriores / Portas de passageiros</v>
          </cell>
          <cell r="I14" t="str">
            <v>1</v>
          </cell>
          <cell r="J14" t="str">
            <v>Não</v>
          </cell>
        </row>
        <row r="15">
          <cell r="A15" t="str">
            <v>1.3.1.1</v>
          </cell>
          <cell r="B15" t="str">
            <v>Caixa</v>
          </cell>
          <cell r="C15" t="str">
            <v>Portas exteriores</v>
          </cell>
          <cell r="D15" t="str">
            <v>Portas de passageiros</v>
          </cell>
          <cell r="E15" t="str">
            <v>Folha da porta</v>
          </cell>
          <cell r="G15" t="str">
            <v>Caixa / Portas exteriores / Portas de passageiros / Folha da porta</v>
          </cell>
          <cell r="H15" t="str">
            <v>1.3.1.1 - Caixa / Portas exteriores / Portas de passageiros / Folha da porta</v>
          </cell>
          <cell r="I15" t="str">
            <v>1</v>
          </cell>
          <cell r="J15" t="str">
            <v>Não</v>
          </cell>
        </row>
        <row r="16">
          <cell r="A16" t="str">
            <v>1.3.1.2</v>
          </cell>
          <cell r="B16" t="str">
            <v>Caixa</v>
          </cell>
          <cell r="C16" t="str">
            <v>Portas exteriores</v>
          </cell>
          <cell r="D16" t="str">
            <v>Portas de passageiros</v>
          </cell>
          <cell r="E16" t="str">
            <v>DCU</v>
          </cell>
          <cell r="G16" t="str">
            <v>Caixa / Portas exteriores / Portas de passageiros / DCU</v>
          </cell>
          <cell r="H16" t="str">
            <v>1.3.1.2 - Caixa / Portas exteriores / Portas de passageiros / DCU</v>
          </cell>
          <cell r="I16" t="str">
            <v>1</v>
          </cell>
          <cell r="J16" t="str">
            <v>Não</v>
          </cell>
        </row>
        <row r="17">
          <cell r="A17" t="str">
            <v>1.3.1.3</v>
          </cell>
          <cell r="B17" t="str">
            <v>Caixa</v>
          </cell>
          <cell r="C17" t="str">
            <v>Portas exteriores</v>
          </cell>
          <cell r="D17" t="str">
            <v>Portas de passageiros</v>
          </cell>
          <cell r="E17" t="str">
            <v>Botão de abertura</v>
          </cell>
          <cell r="G17" t="str">
            <v>Caixa / Portas exteriores / Portas de passageiros / Botão de abertura</v>
          </cell>
          <cell r="H17" t="str">
            <v>1.3.1.3 - Caixa / Portas exteriores / Portas de passageiros / Botão de abertura</v>
          </cell>
          <cell r="I17" t="str">
            <v>1</v>
          </cell>
          <cell r="J17" t="str">
            <v>Não</v>
          </cell>
        </row>
        <row r="18">
          <cell r="A18" t="str">
            <v>1.3.2</v>
          </cell>
          <cell r="B18" t="str">
            <v>Caixa</v>
          </cell>
          <cell r="C18" t="str">
            <v>Portas exteriores</v>
          </cell>
          <cell r="D18" t="str">
            <v>Mecanismo da porta</v>
          </cell>
          <cell r="G18" t="str">
            <v>Caixa / Portas exteriores / Mecanismo da porta</v>
          </cell>
          <cell r="H18" t="str">
            <v>1.3.2 - Caixa / Portas exteriores / Mecanismo da porta</v>
          </cell>
          <cell r="I18" t="str">
            <v>1</v>
          </cell>
          <cell r="J18" t="str">
            <v>Não</v>
          </cell>
        </row>
        <row r="19">
          <cell r="A19" t="str">
            <v>1.3.2.1</v>
          </cell>
          <cell r="B19" t="str">
            <v>Caixa</v>
          </cell>
          <cell r="C19" t="str">
            <v>Portas exteriores</v>
          </cell>
          <cell r="D19" t="str">
            <v>Mecanismo da porta</v>
          </cell>
          <cell r="E19" t="str">
            <v>Mecanismo da porta</v>
          </cell>
          <cell r="G19" t="str">
            <v>Caixa / Portas exteriores / Mecanismo da porta / Mecanismo da porta</v>
          </cell>
          <cell r="H19" t="str">
            <v>1.3.2.1 - Caixa / Portas exteriores / Mecanismo da porta / Mecanismo da porta</v>
          </cell>
          <cell r="I19" t="str">
            <v>1</v>
          </cell>
          <cell r="J19" t="str">
            <v>Não</v>
          </cell>
        </row>
        <row r="20">
          <cell r="A20" t="str">
            <v>1.3.2.2</v>
          </cell>
          <cell r="B20" t="str">
            <v>Caixa</v>
          </cell>
          <cell r="C20" t="str">
            <v>Portas exteriores</v>
          </cell>
          <cell r="D20" t="str">
            <v>Mecanismo da porta</v>
          </cell>
          <cell r="E20" t="str">
            <v>Cablagem</v>
          </cell>
          <cell r="G20" t="str">
            <v>Caixa / Portas exteriores / Mecanismo da porta / Cablagem</v>
          </cell>
          <cell r="H20" t="str">
            <v>1.3.2.2 - Caixa / Portas exteriores / Mecanismo da porta / Cablagem</v>
          </cell>
          <cell r="I20" t="str">
            <v>1</v>
          </cell>
          <cell r="J20" t="str">
            <v>Não</v>
          </cell>
        </row>
        <row r="21">
          <cell r="A21" t="str">
            <v>1.4</v>
          </cell>
          <cell r="B21" t="str">
            <v>Caixa</v>
          </cell>
          <cell r="C21" t="str">
            <v>Engate</v>
          </cell>
          <cell r="G21" t="str">
            <v>Caixa / Engate</v>
          </cell>
          <cell r="H21" t="str">
            <v>1.4 - Caixa / Engate</v>
          </cell>
          <cell r="I21" t="str">
            <v>1</v>
          </cell>
          <cell r="J21" t="str">
            <v>Não</v>
          </cell>
        </row>
        <row r="22">
          <cell r="A22" t="str">
            <v>1.4.1</v>
          </cell>
          <cell r="B22" t="str">
            <v>Caixa</v>
          </cell>
          <cell r="C22" t="str">
            <v>Engate</v>
          </cell>
          <cell r="D22" t="str">
            <v>Engate automático</v>
          </cell>
          <cell r="G22" t="str">
            <v>Caixa / Engate / Engate automático</v>
          </cell>
          <cell r="H22" t="str">
            <v>1.4.1 - Caixa / Engate / Engate automático</v>
          </cell>
          <cell r="I22" t="str">
            <v>1</v>
          </cell>
          <cell r="J22" t="str">
            <v>Não</v>
          </cell>
        </row>
        <row r="23">
          <cell r="A23" t="str">
            <v>1.5</v>
          </cell>
          <cell r="B23" t="str">
            <v>Caixa</v>
          </cell>
          <cell r="C23" t="str">
            <v>Foles</v>
          </cell>
          <cell r="G23" t="str">
            <v>Caixa / Foles</v>
          </cell>
          <cell r="H23" t="str">
            <v>1.5 - Caixa / Foles</v>
          </cell>
          <cell r="I23" t="str">
            <v>1</v>
          </cell>
          <cell r="J23" t="str">
            <v>Não</v>
          </cell>
        </row>
        <row r="24">
          <cell r="A24" t="str">
            <v>1.6</v>
          </cell>
          <cell r="B24" t="str">
            <v>Caixa</v>
          </cell>
          <cell r="C24" t="str">
            <v>Janelas</v>
          </cell>
          <cell r="G24" t="str">
            <v>Caixa / Janelas</v>
          </cell>
          <cell r="H24" t="str">
            <v>1.6 - Caixa / Janelas</v>
          </cell>
          <cell r="I24" t="str">
            <v>1</v>
          </cell>
          <cell r="J24" t="str">
            <v>Não</v>
          </cell>
        </row>
        <row r="25">
          <cell r="A25" t="str">
            <v>1.6.1</v>
          </cell>
          <cell r="B25" t="str">
            <v>Caixa</v>
          </cell>
          <cell r="C25" t="str">
            <v>Janelas</v>
          </cell>
          <cell r="D25" t="str">
            <v>Janelas de salão e ICM</v>
          </cell>
          <cell r="G25" t="str">
            <v>Caixa / Janelas / Janelas de salão e ICM</v>
          </cell>
          <cell r="H25" t="str">
            <v>1.6.1 - Caixa / Janelas / Janelas de salão e ICM</v>
          </cell>
          <cell r="I25" t="str">
            <v>1</v>
          </cell>
          <cell r="J25" t="str">
            <v>Não</v>
          </cell>
        </row>
        <row r="26">
          <cell r="A26" t="str">
            <v>1.6.2</v>
          </cell>
          <cell r="B26" t="str">
            <v>Caixa</v>
          </cell>
          <cell r="C26" t="str">
            <v>Janelas</v>
          </cell>
          <cell r="D26" t="str">
            <v>Pára brisas</v>
          </cell>
          <cell r="G26" t="str">
            <v>Caixa / Janelas / Pára brisas</v>
          </cell>
          <cell r="H26" t="str">
            <v>1.6.2 - Caixa / Janelas / Pára brisas</v>
          </cell>
          <cell r="I26" t="str">
            <v>1</v>
          </cell>
          <cell r="J26" t="str">
            <v>Não</v>
          </cell>
        </row>
        <row r="27">
          <cell r="A27" t="str">
            <v>1.6.3</v>
          </cell>
          <cell r="B27" t="str">
            <v>Caixa</v>
          </cell>
          <cell r="C27" t="str">
            <v>Janelas</v>
          </cell>
          <cell r="D27" t="str">
            <v>Janela Lateral da cabina</v>
          </cell>
          <cell r="G27" t="str">
            <v>Caixa / Janelas / Janela Lateral da cabina</v>
          </cell>
          <cell r="H27" t="str">
            <v>1.6.3 - Caixa / Janelas / Janela Lateral da cabina</v>
          </cell>
          <cell r="I27" t="str">
            <v>1</v>
          </cell>
          <cell r="J27" t="str">
            <v>Não</v>
          </cell>
        </row>
        <row r="28">
          <cell r="A28" t="str">
            <v>1.7</v>
          </cell>
          <cell r="B28" t="str">
            <v>Caixa</v>
          </cell>
          <cell r="C28" t="str">
            <v>Acessórios da caixa</v>
          </cell>
          <cell r="G28" t="str">
            <v>Caixa / Acessórios da caixa</v>
          </cell>
          <cell r="H28" t="str">
            <v>1.7 - Caixa / Acessórios da caixa</v>
          </cell>
          <cell r="I28" t="str">
            <v>1</v>
          </cell>
          <cell r="J28" t="str">
            <v>Não</v>
          </cell>
        </row>
        <row r="29">
          <cell r="A29" t="str">
            <v>1.7.2</v>
          </cell>
          <cell r="B29" t="str">
            <v>Caixa</v>
          </cell>
          <cell r="C29" t="str">
            <v>Acessórios da caixa</v>
          </cell>
          <cell r="D29" t="str">
            <v>Deflector de obstáculos</v>
          </cell>
          <cell r="G29" t="str">
            <v>Caixa / Acessórios da caixa / Deflector de obstáculos</v>
          </cell>
          <cell r="H29" t="str">
            <v>1.7.2 - Caixa / Acessórios da caixa / Deflector de obstáculos</v>
          </cell>
          <cell r="I29" t="str">
            <v>1</v>
          </cell>
          <cell r="J29" t="str">
            <v>Não</v>
          </cell>
        </row>
        <row r="30">
          <cell r="A30" t="str">
            <v>1.7.3</v>
          </cell>
          <cell r="B30" t="str">
            <v>Caixa</v>
          </cell>
          <cell r="C30" t="str">
            <v>Acessórios da caixa</v>
          </cell>
          <cell r="D30" t="str">
            <v>Limpa pára brisas</v>
          </cell>
          <cell r="G30" t="str">
            <v>Caixa / Acessórios da caixa / Limpa pára brisas</v>
          </cell>
          <cell r="H30" t="str">
            <v>1.7.3 - Caixa / Acessórios da caixa / Limpa pára brisas</v>
          </cell>
          <cell r="I30" t="str">
            <v>1</v>
          </cell>
          <cell r="J30" t="str">
            <v>Não</v>
          </cell>
        </row>
        <row r="31">
          <cell r="A31" t="str">
            <v>1.7.3.1</v>
          </cell>
          <cell r="B31" t="str">
            <v>Caixa</v>
          </cell>
          <cell r="C31" t="str">
            <v>Acessórios da caixa</v>
          </cell>
          <cell r="D31" t="str">
            <v>Limpa pára brisas</v>
          </cell>
          <cell r="E31" t="str">
            <v>Motor do limpa pára-brisas</v>
          </cell>
          <cell r="G31" t="str">
            <v>Caixa / Acessórios da caixa / Limpa pára brisas / Motor do limpa pára-brisas</v>
          </cell>
          <cell r="H31" t="str">
            <v>1.7.3.1 - Caixa / Acessórios da caixa / Limpa pára brisas / Motor do limpa pára-brisas</v>
          </cell>
          <cell r="I31" t="str">
            <v>1</v>
          </cell>
          <cell r="J31" t="str">
            <v>Não</v>
          </cell>
        </row>
        <row r="32">
          <cell r="A32" t="str">
            <v>1.7.3.2</v>
          </cell>
          <cell r="B32" t="str">
            <v>Caixa</v>
          </cell>
          <cell r="C32" t="str">
            <v>Acessórios da caixa</v>
          </cell>
          <cell r="D32" t="str">
            <v>Limpa pára brisas</v>
          </cell>
          <cell r="E32" t="str">
            <v>Braço do limpa pára-brisas</v>
          </cell>
          <cell r="G32" t="str">
            <v>Caixa / Acessórios da caixa / Limpa pára brisas / Braço do limpa pára-brisas</v>
          </cell>
          <cell r="H32" t="str">
            <v>1.7.3.2 - Caixa / Acessórios da caixa / Limpa pára brisas / Braço do limpa pára-brisas</v>
          </cell>
          <cell r="I32" t="str">
            <v>1</v>
          </cell>
          <cell r="J32" t="str">
            <v>Não</v>
          </cell>
        </row>
        <row r="33">
          <cell r="A33" t="str">
            <v>1.7.4</v>
          </cell>
          <cell r="B33" t="str">
            <v>Caixa</v>
          </cell>
          <cell r="C33" t="str">
            <v>Acessórios da caixa</v>
          </cell>
          <cell r="D33" t="str">
            <v>Buzina e campaínha</v>
          </cell>
          <cell r="G33" t="str">
            <v>Caixa / Acessórios da caixa / Buzina e campaínha</v>
          </cell>
          <cell r="H33" t="str">
            <v>1.7.4 - Caixa / Acessórios da caixa / Buzina e campaínha</v>
          </cell>
          <cell r="I33" t="str">
            <v>1</v>
          </cell>
          <cell r="J33" t="str">
            <v>Não</v>
          </cell>
        </row>
        <row r="34">
          <cell r="A34" t="str">
            <v>1.7.5</v>
          </cell>
          <cell r="B34" t="str">
            <v>Caixa</v>
          </cell>
          <cell r="C34" t="str">
            <v>Acessórios da caixa</v>
          </cell>
          <cell r="D34" t="str">
            <v>Iluminação exterior</v>
          </cell>
          <cell r="G34" t="str">
            <v>Caixa / Acessórios da caixa / Iluminação exterior</v>
          </cell>
          <cell r="H34" t="str">
            <v>1.7.5 - Caixa / Acessórios da caixa / Iluminação exterior</v>
          </cell>
          <cell r="I34" t="str">
            <v>1</v>
          </cell>
          <cell r="J34" t="str">
            <v>Não</v>
          </cell>
        </row>
        <row r="35">
          <cell r="A35" t="str">
            <v>2</v>
          </cell>
          <cell r="B35" t="str">
            <v>Bogies</v>
          </cell>
          <cell r="G35" t="str">
            <v>Bogies</v>
          </cell>
          <cell r="H35" t="str">
            <v>2 - Bogies</v>
          </cell>
          <cell r="I35" t="str">
            <v>2</v>
          </cell>
          <cell r="J35" t="str">
            <v>Não</v>
          </cell>
        </row>
        <row r="36">
          <cell r="A36" t="str">
            <v>2.1</v>
          </cell>
          <cell r="B36" t="str">
            <v>Bogies</v>
          </cell>
          <cell r="C36" t="str">
            <v>Estrutura do bogie</v>
          </cell>
          <cell r="G36" t="str">
            <v>Bogies / Estrutura do bogie</v>
          </cell>
          <cell r="H36" t="str">
            <v>2.1 - Bogies / Estrutura do bogie</v>
          </cell>
          <cell r="I36" t="str">
            <v>2</v>
          </cell>
          <cell r="J36" t="str">
            <v>Não</v>
          </cell>
        </row>
        <row r="37">
          <cell r="A37" t="str">
            <v>2.2</v>
          </cell>
          <cell r="B37" t="str">
            <v>Bogies</v>
          </cell>
          <cell r="C37" t="str">
            <v>Suspensão</v>
          </cell>
          <cell r="G37" t="str">
            <v>Bogies / Suspensão</v>
          </cell>
          <cell r="H37" t="str">
            <v>2.2 - Bogies / Suspensão</v>
          </cell>
          <cell r="I37" t="str">
            <v>2</v>
          </cell>
          <cell r="J37" t="str">
            <v>Não</v>
          </cell>
        </row>
        <row r="38">
          <cell r="A38" t="str">
            <v>2.2.1</v>
          </cell>
          <cell r="B38" t="str">
            <v>Bogies</v>
          </cell>
          <cell r="C38" t="str">
            <v>Suspensão</v>
          </cell>
          <cell r="D38" t="str">
            <v>Suspensão primária</v>
          </cell>
          <cell r="G38" t="str">
            <v>Bogies / Suspensão / Suspensão primária</v>
          </cell>
          <cell r="H38" t="str">
            <v>2.2.1 - Bogies / Suspensão / Suspensão primária</v>
          </cell>
          <cell r="I38" t="str">
            <v>2</v>
          </cell>
          <cell r="J38" t="str">
            <v>Não</v>
          </cell>
        </row>
        <row r="39">
          <cell r="A39" t="str">
            <v>2.2.2</v>
          </cell>
          <cell r="B39" t="str">
            <v>Bogies</v>
          </cell>
          <cell r="C39" t="str">
            <v>Suspensão</v>
          </cell>
          <cell r="D39" t="str">
            <v>Suspensão secundária</v>
          </cell>
          <cell r="G39" t="str">
            <v>Bogies / Suspensão / Suspensão secundária</v>
          </cell>
          <cell r="H39" t="str">
            <v>2.2.2 - Bogies / Suspensão / Suspensão secundária</v>
          </cell>
          <cell r="I39" t="str">
            <v>2</v>
          </cell>
          <cell r="J39" t="str">
            <v>Não</v>
          </cell>
        </row>
        <row r="40">
          <cell r="A40" t="str">
            <v>2.2.3</v>
          </cell>
          <cell r="B40" t="str">
            <v>Bogies</v>
          </cell>
          <cell r="C40" t="str">
            <v>Suspensão</v>
          </cell>
          <cell r="D40" t="str">
            <v>Sistema de nivelamento</v>
          </cell>
          <cell r="G40" t="str">
            <v>Bogies / Suspensão / Sistema de nivelamento</v>
          </cell>
          <cell r="H40" t="str">
            <v>2.2.3 - Bogies / Suspensão / Sistema de nivelamento</v>
          </cell>
          <cell r="I40" t="str">
            <v>2</v>
          </cell>
          <cell r="J40" t="str">
            <v>Não</v>
          </cell>
        </row>
        <row r="41">
          <cell r="A41" t="str">
            <v>2.3</v>
          </cell>
          <cell r="B41" t="str">
            <v>Bogies</v>
          </cell>
          <cell r="C41" t="str">
            <v>Rodas</v>
          </cell>
          <cell r="G41" t="str">
            <v>Bogies / Rodas</v>
          </cell>
          <cell r="H41" t="str">
            <v>2.3 - Bogies / Rodas</v>
          </cell>
          <cell r="I41" t="str">
            <v>2</v>
          </cell>
          <cell r="J41" t="str">
            <v>Não</v>
          </cell>
        </row>
        <row r="42">
          <cell r="A42" t="str">
            <v>2.4</v>
          </cell>
          <cell r="B42" t="str">
            <v>Bogies</v>
          </cell>
          <cell r="C42" t="str">
            <v>Tracção</v>
          </cell>
          <cell r="G42" t="str">
            <v>Bogies / Tracção</v>
          </cell>
          <cell r="H42" t="str">
            <v>2.4 - Bogies / Tracção</v>
          </cell>
          <cell r="I42" t="str">
            <v>2</v>
          </cell>
          <cell r="J42" t="str">
            <v>Não</v>
          </cell>
        </row>
        <row r="43">
          <cell r="A43" t="str">
            <v>2.4.1</v>
          </cell>
          <cell r="B43" t="str">
            <v>Bogies</v>
          </cell>
          <cell r="C43" t="str">
            <v>Tracção</v>
          </cell>
          <cell r="D43" t="str">
            <v>Tirante de tracção</v>
          </cell>
          <cell r="G43" t="str">
            <v>Bogies / Tracção / Tirante de tracção</v>
          </cell>
          <cell r="H43" t="str">
            <v>2.4.1 - Bogies / Tracção / Tirante de tracção</v>
          </cell>
          <cell r="I43" t="str">
            <v>2</v>
          </cell>
          <cell r="J43" t="str">
            <v>Não</v>
          </cell>
        </row>
        <row r="44">
          <cell r="A44" t="str">
            <v>2.5</v>
          </cell>
          <cell r="B44" t="str">
            <v>Bogies</v>
          </cell>
          <cell r="C44" t="str">
            <v>Acessórios dos bogies</v>
          </cell>
          <cell r="G44" t="str">
            <v>Bogies / Acessórios dos bogies</v>
          </cell>
          <cell r="H44" t="str">
            <v>2.5 - Bogies / Acessórios dos bogies</v>
          </cell>
          <cell r="I44" t="str">
            <v>2</v>
          </cell>
          <cell r="J44" t="str">
            <v>Não</v>
          </cell>
        </row>
        <row r="45">
          <cell r="A45" t="str">
            <v>2.5.2</v>
          </cell>
          <cell r="B45" t="str">
            <v>Bogies</v>
          </cell>
          <cell r="C45" t="str">
            <v>Acessórios dos bogies</v>
          </cell>
          <cell r="D45" t="str">
            <v>Condutas e cablagem dos bogies</v>
          </cell>
          <cell r="G45" t="str">
            <v>Bogies / Acessórios dos bogies / Condutas e cablagem dos bogies</v>
          </cell>
          <cell r="H45" t="str">
            <v>2.5.2 - Bogies / Acessórios dos bogies / Condutas e cablagem dos bogies</v>
          </cell>
          <cell r="I45" t="str">
            <v>2</v>
          </cell>
          <cell r="J45" t="str">
            <v>Não</v>
          </cell>
        </row>
        <row r="46">
          <cell r="A46" t="str">
            <v>2.5.3</v>
          </cell>
          <cell r="B46" t="str">
            <v>Bogies</v>
          </cell>
          <cell r="C46" t="str">
            <v>Acessórios dos bogies</v>
          </cell>
          <cell r="D46" t="str">
            <v>Areeiros</v>
          </cell>
          <cell r="G46" t="str">
            <v>Bogies / Acessórios dos bogies / Areeiros</v>
          </cell>
          <cell r="H46" t="str">
            <v>2.5.3 - Bogies / Acessórios dos bogies / Areeiros</v>
          </cell>
          <cell r="I46" t="str">
            <v>2</v>
          </cell>
          <cell r="J46" t="str">
            <v>Não</v>
          </cell>
        </row>
        <row r="47">
          <cell r="A47" t="str">
            <v>2.5.4</v>
          </cell>
          <cell r="B47" t="str">
            <v>Bogies</v>
          </cell>
          <cell r="C47" t="str">
            <v>Acessórios dos bogies</v>
          </cell>
          <cell r="D47" t="str">
            <v>Tubagem pneumática do bogie</v>
          </cell>
          <cell r="G47" t="str">
            <v>Bogies / Acessórios dos bogies / Tubagem pneumática do bogie</v>
          </cell>
          <cell r="H47" t="str">
            <v>2.5.4 - Bogies / Acessórios dos bogies / Tubagem pneumática do bogie</v>
          </cell>
          <cell r="I47" t="str">
            <v>2</v>
          </cell>
          <cell r="J47" t="str">
            <v>Não</v>
          </cell>
        </row>
        <row r="48">
          <cell r="A48" t="str">
            <v>2.5.6</v>
          </cell>
          <cell r="B48" t="str">
            <v>Bogies</v>
          </cell>
          <cell r="C48" t="str">
            <v>Acessórios dos bogies</v>
          </cell>
          <cell r="D48" t="str">
            <v>Lubrificador de verdugo</v>
          </cell>
          <cell r="G48" t="str">
            <v>Bogies / Acessórios dos bogies / Lubrificador de verdugo</v>
          </cell>
          <cell r="H48" t="str">
            <v>2.5.6 - Bogies / Acessórios dos bogies / Lubrificador de verdugo</v>
          </cell>
          <cell r="I48" t="str">
            <v>2</v>
          </cell>
          <cell r="J48" t="str">
            <v>Não</v>
          </cell>
        </row>
        <row r="49">
          <cell r="A49" t="str">
            <v>3</v>
          </cell>
          <cell r="B49" t="str">
            <v>Captação e energia</v>
          </cell>
          <cell r="G49" t="str">
            <v>Captação e energia</v>
          </cell>
          <cell r="H49" t="str">
            <v>3 - Captação e energia</v>
          </cell>
          <cell r="I49" t="str">
            <v>3</v>
          </cell>
          <cell r="J49" t="str">
            <v>Não</v>
          </cell>
        </row>
        <row r="50">
          <cell r="A50" t="str">
            <v>3.1</v>
          </cell>
          <cell r="B50" t="str">
            <v>Captação e energia</v>
          </cell>
          <cell r="C50" t="str">
            <v>Sistema de alta voltagem</v>
          </cell>
          <cell r="G50" t="str">
            <v>Captação e energia / Sistema de alta voltagem</v>
          </cell>
          <cell r="H50" t="str">
            <v>3.1 - Captação e energia / Sistema de alta voltagem</v>
          </cell>
          <cell r="I50" t="str">
            <v>3</v>
          </cell>
          <cell r="J50" t="str">
            <v>Não</v>
          </cell>
        </row>
        <row r="51">
          <cell r="A51" t="str">
            <v>3.1.1</v>
          </cell>
          <cell r="B51" t="str">
            <v>Captação e energia</v>
          </cell>
          <cell r="C51" t="str">
            <v>Sistema de alta voltagem</v>
          </cell>
          <cell r="D51" t="str">
            <v>Pantógrafo</v>
          </cell>
          <cell r="G51" t="str">
            <v>Captação e energia / Sistema de alta voltagem / Pantógrafo</v>
          </cell>
          <cell r="H51" t="str">
            <v>3.1.1 - Captação e energia / Sistema de alta voltagem / Pantógrafo</v>
          </cell>
          <cell r="I51" t="str">
            <v>3</v>
          </cell>
          <cell r="J51" t="str">
            <v>Não</v>
          </cell>
        </row>
        <row r="52">
          <cell r="A52" t="str">
            <v>3.1.4</v>
          </cell>
          <cell r="B52" t="str">
            <v>Captação e energia</v>
          </cell>
          <cell r="C52" t="str">
            <v>Sistema de alta voltagem</v>
          </cell>
          <cell r="D52" t="str">
            <v>Caixas de fusíveis e fusíveis</v>
          </cell>
          <cell r="G52" t="str">
            <v>Captação e energia / Sistema de alta voltagem / Caixas de fusíveis e fusíveis</v>
          </cell>
          <cell r="H52" t="str">
            <v>3.1.4 - Captação e energia / Sistema de alta voltagem / Caixas de fusíveis e fusíveis</v>
          </cell>
          <cell r="I52" t="str">
            <v>3</v>
          </cell>
          <cell r="J52" t="str">
            <v>Não</v>
          </cell>
        </row>
        <row r="53">
          <cell r="A53" t="str">
            <v>3.1.6</v>
          </cell>
          <cell r="B53" t="str">
            <v>Captação e energia</v>
          </cell>
          <cell r="C53" t="str">
            <v>Sistema de alta voltagem</v>
          </cell>
          <cell r="D53" t="str">
            <v>Cablagem de alta tensão</v>
          </cell>
          <cell r="G53" t="str">
            <v>Captação e energia / Sistema de alta voltagem / Cablagem de alta tensão</v>
          </cell>
          <cell r="H53" t="str">
            <v>3.1.6 - Captação e energia / Sistema de alta voltagem / Cablagem de alta tensão</v>
          </cell>
          <cell r="I53" t="str">
            <v>3</v>
          </cell>
          <cell r="J53" t="str">
            <v>Não</v>
          </cell>
        </row>
        <row r="54">
          <cell r="A54" t="str">
            <v>3.1.7</v>
          </cell>
          <cell r="B54" t="str">
            <v>Captação e energia</v>
          </cell>
          <cell r="C54" t="str">
            <v>Sistema de alta voltagem</v>
          </cell>
          <cell r="D54" t="str">
            <v>Pára-raios</v>
          </cell>
          <cell r="G54" t="str">
            <v>Captação e energia / Sistema de alta voltagem / Pára-raios</v>
          </cell>
          <cell r="H54" t="str">
            <v>3.1.7 - Captação e energia / Sistema de alta voltagem / Pára-raios</v>
          </cell>
          <cell r="I54" t="str">
            <v>3</v>
          </cell>
          <cell r="J54" t="str">
            <v>Não</v>
          </cell>
        </row>
        <row r="55">
          <cell r="A55" t="str">
            <v>3.1.8</v>
          </cell>
          <cell r="B55" t="str">
            <v>Captação e energia</v>
          </cell>
          <cell r="C55" t="str">
            <v>Sistema de alta voltagem</v>
          </cell>
          <cell r="D55" t="str">
            <v>Mecanismo de ligação à terra</v>
          </cell>
          <cell r="G55" t="str">
            <v>Captação e energia / Sistema de alta voltagem / Mecanismo de ligação à terra</v>
          </cell>
          <cell r="H55" t="str">
            <v>3.1.8 - Captação e energia / Sistema de alta voltagem / Mecanismo de ligação à terra</v>
          </cell>
          <cell r="I55" t="str">
            <v>3</v>
          </cell>
          <cell r="J55" t="str">
            <v>Não</v>
          </cell>
        </row>
        <row r="56">
          <cell r="A56" t="str">
            <v>4</v>
          </cell>
          <cell r="B56" t="str">
            <v>Propulsão</v>
          </cell>
          <cell r="G56" t="str">
            <v>Propulsão</v>
          </cell>
          <cell r="H56" t="str">
            <v>4 - Propulsão</v>
          </cell>
          <cell r="I56" t="str">
            <v>4</v>
          </cell>
          <cell r="J56" t="str">
            <v>Não</v>
          </cell>
        </row>
        <row r="57">
          <cell r="A57" t="str">
            <v>4.1</v>
          </cell>
          <cell r="B57" t="str">
            <v>Propulsão</v>
          </cell>
          <cell r="C57" t="str">
            <v>Sistema de propulsão e frenagem electrodinâmica</v>
          </cell>
          <cell r="G57" t="str">
            <v>Propulsão / Sistema de propulsão e frenagem electrodinâmica</v>
          </cell>
          <cell r="H57" t="str">
            <v>4.1 - Propulsão / Sistema de propulsão e frenagem electrodinâmica</v>
          </cell>
          <cell r="I57" t="str">
            <v>4</v>
          </cell>
          <cell r="J57" t="str">
            <v>Não</v>
          </cell>
        </row>
        <row r="58">
          <cell r="A58" t="str">
            <v>4.1.1</v>
          </cell>
          <cell r="B58" t="str">
            <v>Propulsão</v>
          </cell>
          <cell r="C58" t="str">
            <v>Sistema de propulsão e frenagem electrodinâmica</v>
          </cell>
          <cell r="D58" t="str">
            <v>Motor de tracção</v>
          </cell>
          <cell r="G58" t="str">
            <v>Propulsão / Sistema de propulsão e frenagem electrodinâmica / Motor de tracção</v>
          </cell>
          <cell r="H58" t="str">
            <v>4.1.1 - Propulsão / Sistema de propulsão e frenagem electrodinâmica / Motor de tracção</v>
          </cell>
          <cell r="I58" t="str">
            <v>4</v>
          </cell>
          <cell r="J58" t="str">
            <v>Não</v>
          </cell>
        </row>
        <row r="59">
          <cell r="A59" t="str">
            <v>4.1.2</v>
          </cell>
          <cell r="B59" t="str">
            <v>Propulsão</v>
          </cell>
          <cell r="C59" t="str">
            <v>Sistema de propulsão e frenagem electrodinâmica</v>
          </cell>
          <cell r="D59" t="str">
            <v>Caixa redutora</v>
          </cell>
          <cell r="G59" t="str">
            <v>Propulsão / Sistema de propulsão e frenagem electrodinâmica / Caixa redutora</v>
          </cell>
          <cell r="H59" t="str">
            <v>4.1.2 - Propulsão / Sistema de propulsão e frenagem electrodinâmica / Caixa redutora</v>
          </cell>
          <cell r="I59" t="str">
            <v>4</v>
          </cell>
          <cell r="J59" t="str">
            <v>Não</v>
          </cell>
        </row>
        <row r="60">
          <cell r="A60" t="str">
            <v>4.1.3</v>
          </cell>
          <cell r="B60" t="str">
            <v>Propulsão</v>
          </cell>
          <cell r="C60" t="str">
            <v>Sistema de propulsão e frenagem electrodinâmica</v>
          </cell>
          <cell r="D60" t="str">
            <v>Refrigeração do motor de tracção</v>
          </cell>
          <cell r="G60" t="str">
            <v>Propulsão / Sistema de propulsão e frenagem electrodinâmica / Refrigeração do motor de tracção</v>
          </cell>
          <cell r="H60" t="str">
            <v>4.1.3 - Propulsão / Sistema de propulsão e frenagem electrodinâmica / Refrigeração do motor de tracção</v>
          </cell>
          <cell r="I60" t="str">
            <v>4</v>
          </cell>
          <cell r="J60" t="str">
            <v>Não</v>
          </cell>
        </row>
        <row r="61">
          <cell r="A61" t="str">
            <v>4.3</v>
          </cell>
          <cell r="B61" t="str">
            <v>Propulsão</v>
          </cell>
          <cell r="C61" t="str">
            <v>Conversor de tracção</v>
          </cell>
          <cell r="G61" t="str">
            <v>Propulsão / Conversor de tracção</v>
          </cell>
          <cell r="H61" t="str">
            <v>4.3 - Propulsão / Conversor de tracção</v>
          </cell>
          <cell r="I61" t="str">
            <v>4</v>
          </cell>
          <cell r="J61" t="str">
            <v>Não</v>
          </cell>
        </row>
        <row r="62">
          <cell r="A62" t="str">
            <v>5</v>
          </cell>
          <cell r="B62" t="str">
            <v>Auxiliares</v>
          </cell>
          <cell r="G62" t="str">
            <v>Auxiliares</v>
          </cell>
          <cell r="H62" t="str">
            <v>5 - Auxiliares</v>
          </cell>
          <cell r="I62" t="str">
            <v>5</v>
          </cell>
          <cell r="J62" t="str">
            <v>Não</v>
          </cell>
        </row>
        <row r="63">
          <cell r="A63" t="str">
            <v>5.1</v>
          </cell>
          <cell r="B63" t="str">
            <v>Auxiliares</v>
          </cell>
          <cell r="C63" t="str">
            <v>Unidade de produção de ar</v>
          </cell>
          <cell r="G63" t="str">
            <v>Auxiliares / Unidade de produção de ar</v>
          </cell>
          <cell r="H63" t="str">
            <v>5.1 - Auxiliares / Unidade de produção de ar</v>
          </cell>
          <cell r="I63" t="str">
            <v>5</v>
          </cell>
          <cell r="J63" t="str">
            <v>Não</v>
          </cell>
        </row>
        <row r="64">
          <cell r="A64" t="str">
            <v>5.1.1</v>
          </cell>
          <cell r="B64" t="str">
            <v>Auxiliares</v>
          </cell>
          <cell r="C64" t="str">
            <v>Unidade de produção de ar</v>
          </cell>
          <cell r="D64" t="str">
            <v>Unidade de geração e tratamento de ar</v>
          </cell>
          <cell r="G64" t="str">
            <v>Auxiliares / Unidade de produção de ar / Unidade de geração e tratamento de ar</v>
          </cell>
          <cell r="H64" t="str">
            <v>5.1.1 - Auxiliares / Unidade de produção de ar / Unidade de geração e tratamento de ar</v>
          </cell>
          <cell r="I64" t="str">
            <v>5</v>
          </cell>
          <cell r="J64" t="str">
            <v>Não</v>
          </cell>
        </row>
        <row r="65">
          <cell r="A65" t="str">
            <v>5.1.2</v>
          </cell>
          <cell r="B65" t="str">
            <v>Auxiliares</v>
          </cell>
          <cell r="C65" t="str">
            <v>Unidade de produção de ar</v>
          </cell>
          <cell r="D65" t="str">
            <v>Tubagens e ligações pneumáticas</v>
          </cell>
          <cell r="G65" t="str">
            <v>Auxiliares / Unidade de produção de ar / Tubagens e ligações pneumáticas</v>
          </cell>
          <cell r="H65" t="str">
            <v>5.1.2 - Auxiliares / Unidade de produção de ar / Tubagens e ligações pneumáticas</v>
          </cell>
          <cell r="I65" t="str">
            <v>5</v>
          </cell>
          <cell r="J65" t="str">
            <v>Não</v>
          </cell>
        </row>
        <row r="66">
          <cell r="A66" t="str">
            <v>5.3</v>
          </cell>
          <cell r="B66" t="str">
            <v>Auxiliares</v>
          </cell>
          <cell r="C66" t="str">
            <v>Sistema de baterias</v>
          </cell>
          <cell r="G66" t="str">
            <v>Auxiliares / Sistema de baterias</v>
          </cell>
          <cell r="H66" t="str">
            <v>5.3 - Auxiliares / Sistema de baterias</v>
          </cell>
          <cell r="I66" t="str">
            <v>5</v>
          </cell>
          <cell r="J66" t="str">
            <v>Não</v>
          </cell>
        </row>
        <row r="67">
          <cell r="A67" t="str">
            <v>5.3.2</v>
          </cell>
          <cell r="B67" t="str">
            <v>Auxiliares</v>
          </cell>
          <cell r="C67" t="str">
            <v>Sistema de baterias</v>
          </cell>
          <cell r="D67" t="str">
            <v>Baterias</v>
          </cell>
          <cell r="G67" t="str">
            <v>Auxiliares / Sistema de baterias / Baterias</v>
          </cell>
          <cell r="H67" t="str">
            <v>5.3.2 - Auxiliares / Sistema de baterias / Baterias</v>
          </cell>
          <cell r="I67" t="str">
            <v>5</v>
          </cell>
          <cell r="J67" t="str">
            <v>Não</v>
          </cell>
        </row>
        <row r="68">
          <cell r="A68" t="str">
            <v>5.4</v>
          </cell>
          <cell r="B68" t="str">
            <v>Auxiliares</v>
          </cell>
          <cell r="C68" t="str">
            <v>Alimentação de auxiliares</v>
          </cell>
          <cell r="G68" t="str">
            <v>Auxiliares / Alimentação de auxiliares</v>
          </cell>
          <cell r="H68" t="str">
            <v>5.4 - Auxiliares / Alimentação de auxiliares</v>
          </cell>
          <cell r="I68" t="str">
            <v>5</v>
          </cell>
          <cell r="J68" t="str">
            <v>Não</v>
          </cell>
        </row>
        <row r="69">
          <cell r="A69" t="str">
            <v>5.4.1</v>
          </cell>
          <cell r="B69" t="str">
            <v>Auxiliares</v>
          </cell>
          <cell r="C69" t="str">
            <v>Alimentação de auxiliares</v>
          </cell>
          <cell r="D69" t="str">
            <v>Conversor auxiliar</v>
          </cell>
          <cell r="G69" t="str">
            <v>Auxiliares / Alimentação de auxiliares / Conversor auxiliar</v>
          </cell>
          <cell r="H69" t="str">
            <v>5.4.1 - Auxiliares / Alimentação de auxiliares / Conversor auxiliar</v>
          </cell>
          <cell r="I69" t="str">
            <v>5</v>
          </cell>
          <cell r="J69" t="str">
            <v>Não</v>
          </cell>
        </row>
        <row r="70">
          <cell r="A70" t="str">
            <v>5.4.1.1</v>
          </cell>
          <cell r="B70" t="str">
            <v>Auxiliares</v>
          </cell>
          <cell r="C70" t="str">
            <v>Alimentação de auxiliares</v>
          </cell>
          <cell r="D70" t="str">
            <v>Conversor auxiliar</v>
          </cell>
          <cell r="E70" t="str">
            <v>Carregador de baterias</v>
          </cell>
          <cell r="G70" t="str">
            <v>Auxiliares / Alimentação de auxiliares / Conversor auxiliar / Carregador de baterias</v>
          </cell>
          <cell r="H70" t="str">
            <v>5.4.1.1 - Auxiliares / Alimentação de auxiliares / Conversor auxiliar / Carregador de baterias</v>
          </cell>
          <cell r="I70" t="str">
            <v>5</v>
          </cell>
          <cell r="J70" t="str">
            <v>Não</v>
          </cell>
        </row>
        <row r="71">
          <cell r="A71" t="str">
            <v>5.4.3</v>
          </cell>
          <cell r="B71" t="str">
            <v>Auxiliares</v>
          </cell>
          <cell r="C71" t="str">
            <v>Alimentação de auxiliares</v>
          </cell>
          <cell r="D71" t="str">
            <v>Sistema de distribuição</v>
          </cell>
          <cell r="G71" t="str">
            <v>Auxiliares / Alimentação de auxiliares / Sistema de distribuição</v>
          </cell>
          <cell r="H71" t="str">
            <v>5.4.3 - Auxiliares / Alimentação de auxiliares / Sistema de distribuição</v>
          </cell>
          <cell r="I71" t="str">
            <v>5</v>
          </cell>
          <cell r="J71" t="str">
            <v>Não</v>
          </cell>
        </row>
        <row r="72">
          <cell r="A72" t="str">
            <v>5.4.3.1</v>
          </cell>
          <cell r="B72" t="str">
            <v>Auxiliares</v>
          </cell>
          <cell r="C72" t="str">
            <v>Alimentação de auxiliares</v>
          </cell>
          <cell r="D72" t="str">
            <v>Sistema de distribuição</v>
          </cell>
          <cell r="E72" t="str">
            <v>Cablagem do veículo</v>
          </cell>
          <cell r="G72" t="str">
            <v>Auxiliares / Alimentação de auxiliares / Sistema de distribuição / Cablagem do veículo</v>
          </cell>
          <cell r="H72" t="str">
            <v>5.4.3.1 - Auxiliares / Alimentação de auxiliares / Sistema de distribuição / Cablagem do veículo</v>
          </cell>
          <cell r="I72" t="str">
            <v>5</v>
          </cell>
          <cell r="J72" t="str">
            <v>Não</v>
          </cell>
        </row>
        <row r="73">
          <cell r="A73" t="str">
            <v>6</v>
          </cell>
          <cell r="B73" t="str">
            <v>Freios</v>
          </cell>
          <cell r="G73" t="str">
            <v>Freios</v>
          </cell>
          <cell r="H73" t="str">
            <v>6 - Freios</v>
          </cell>
          <cell r="I73" t="str">
            <v>6</v>
          </cell>
          <cell r="J73" t="str">
            <v>Não</v>
          </cell>
        </row>
        <row r="74">
          <cell r="A74" t="str">
            <v>6.1</v>
          </cell>
          <cell r="B74" t="str">
            <v>Freios</v>
          </cell>
          <cell r="C74" t="str">
            <v>Unidade de controlo de freios (LCU/BCU)</v>
          </cell>
          <cell r="G74" t="str">
            <v>Freios / Unidade de controlo de freios (LCU/BCU)</v>
          </cell>
          <cell r="H74" t="str">
            <v>6.1 - Freios / Unidade de controlo de freios (LCU/BCU)</v>
          </cell>
          <cell r="I74" t="str">
            <v>6</v>
          </cell>
          <cell r="J74" t="str">
            <v>Não</v>
          </cell>
        </row>
        <row r="75">
          <cell r="A75" t="str">
            <v>6.2</v>
          </cell>
          <cell r="B75" t="str">
            <v>Freios</v>
          </cell>
          <cell r="C75" t="str">
            <v>Sistemas de frenagem</v>
          </cell>
          <cell r="G75" t="str">
            <v>Freios / Sistemas de frenagem</v>
          </cell>
          <cell r="H75" t="str">
            <v>6.2 - Freios / Sistemas de frenagem</v>
          </cell>
          <cell r="I75" t="str">
            <v>6</v>
          </cell>
          <cell r="J75" t="str">
            <v>Não</v>
          </cell>
        </row>
        <row r="76">
          <cell r="A76" t="str">
            <v>6.2.1</v>
          </cell>
          <cell r="B76" t="str">
            <v>Freios</v>
          </cell>
          <cell r="C76" t="str">
            <v>Sistemas de frenagem</v>
          </cell>
          <cell r="D76" t="str">
            <v>Freios electrohidráulicos</v>
          </cell>
          <cell r="G76" t="str">
            <v>Freios / Sistemas de frenagem / Freios electrohidráulicos</v>
          </cell>
          <cell r="H76" t="str">
            <v>6.2.1 - Freios / Sistemas de frenagem / Freios electrohidráulicos</v>
          </cell>
          <cell r="I76" t="str">
            <v>6</v>
          </cell>
          <cell r="J76" t="str">
            <v>Não</v>
          </cell>
        </row>
        <row r="77">
          <cell r="A77" t="str">
            <v>6.2.1.1</v>
          </cell>
          <cell r="B77" t="str">
            <v>Freios</v>
          </cell>
          <cell r="C77" t="str">
            <v>Sistemas de frenagem</v>
          </cell>
          <cell r="D77" t="str">
            <v>Freios electrohidráulicos</v>
          </cell>
          <cell r="E77" t="str">
            <v>Calliper</v>
          </cell>
          <cell r="G77" t="str">
            <v>Freios / Sistemas de frenagem / Freios electrohidráulicos / Calliper</v>
          </cell>
          <cell r="H77" t="str">
            <v>6.2.1.1 - Freios / Sistemas de frenagem / Freios electrohidráulicos / Calliper</v>
          </cell>
          <cell r="I77" t="str">
            <v>6</v>
          </cell>
          <cell r="J77" t="str">
            <v>Não</v>
          </cell>
        </row>
        <row r="78">
          <cell r="A78" t="str">
            <v>6.2.1.1.1</v>
          </cell>
          <cell r="B78" t="str">
            <v>Freios</v>
          </cell>
          <cell r="C78" t="str">
            <v>Sistemas de frenagem</v>
          </cell>
          <cell r="D78" t="str">
            <v>Freios electrohidráulicos</v>
          </cell>
          <cell r="E78" t="str">
            <v>Calliper</v>
          </cell>
          <cell r="F78" t="str">
            <v>Switch do calliper</v>
          </cell>
          <cell r="G78" t="str">
            <v>Freios / Sistemas de frenagem / Freios electrohidráulicos / Calliper / Switch do calliper</v>
          </cell>
          <cell r="H78" t="str">
            <v>6.2.1.1.1 - Freios / Sistemas de frenagem / Freios electrohidráulicos / Calliper / Switch do calliper</v>
          </cell>
          <cell r="I78" t="str">
            <v>6</v>
          </cell>
          <cell r="J78" t="str">
            <v>Não</v>
          </cell>
        </row>
        <row r="79">
          <cell r="A79" t="str">
            <v>6.2.1.1.2</v>
          </cell>
          <cell r="B79" t="str">
            <v>Freios</v>
          </cell>
          <cell r="C79" t="str">
            <v>Sistemas de frenagem</v>
          </cell>
          <cell r="D79" t="str">
            <v>Freios electrohidráulicos</v>
          </cell>
          <cell r="E79" t="str">
            <v>Calliper</v>
          </cell>
          <cell r="F79" t="str">
            <v>HPU</v>
          </cell>
          <cell r="G79" t="str">
            <v>Freios / Sistemas de frenagem / Freios electrohidráulicos / Calliper / HPU</v>
          </cell>
          <cell r="H79" t="str">
            <v>6.2.1.1.2 - Freios / Sistemas de frenagem / Freios electrohidráulicos / Calliper / HPU</v>
          </cell>
          <cell r="I79" t="str">
            <v>6</v>
          </cell>
          <cell r="J79" t="str">
            <v>Não</v>
          </cell>
        </row>
        <row r="80">
          <cell r="A80" t="str">
            <v>6.2.2</v>
          </cell>
          <cell r="B80" t="str">
            <v>Freios</v>
          </cell>
          <cell r="C80" t="str">
            <v>Sistemas de frenagem</v>
          </cell>
          <cell r="D80" t="str">
            <v>Freios electromagnéticos</v>
          </cell>
          <cell r="G80" t="str">
            <v>Freios / Sistemas de frenagem / Freios electromagnéticos</v>
          </cell>
          <cell r="H80" t="str">
            <v>6.2.2 - Freios / Sistemas de frenagem / Freios electromagnéticos</v>
          </cell>
          <cell r="I80" t="str">
            <v>6</v>
          </cell>
          <cell r="J80" t="str">
            <v>Não</v>
          </cell>
        </row>
        <row r="81">
          <cell r="A81" t="str">
            <v>7</v>
          </cell>
          <cell r="B81" t="str">
            <v>Interiores</v>
          </cell>
          <cell r="G81" t="str">
            <v>Interiores</v>
          </cell>
          <cell r="H81" t="str">
            <v>7 - Interiores</v>
          </cell>
          <cell r="I81" t="str">
            <v>7</v>
          </cell>
          <cell r="J81" t="str">
            <v>Não</v>
          </cell>
        </row>
        <row r="82">
          <cell r="A82" t="str">
            <v>7.1</v>
          </cell>
          <cell r="B82" t="str">
            <v>Interiores</v>
          </cell>
          <cell r="C82" t="str">
            <v>Arquitectura interior</v>
          </cell>
          <cell r="G82" t="str">
            <v>Interiores / Arquitectura interior</v>
          </cell>
          <cell r="H82" t="str">
            <v>7.1 - Interiores / Arquitectura interior</v>
          </cell>
          <cell r="I82" t="str">
            <v>7</v>
          </cell>
          <cell r="J82" t="str">
            <v>Não</v>
          </cell>
        </row>
        <row r="83">
          <cell r="A83" t="str">
            <v>7.1.2</v>
          </cell>
          <cell r="B83" t="str">
            <v>Interiores</v>
          </cell>
          <cell r="C83" t="str">
            <v>Arquitectura interior</v>
          </cell>
          <cell r="D83" t="str">
            <v>Acabamentos interiores</v>
          </cell>
          <cell r="G83" t="str">
            <v>Interiores / Arquitectura interior / Acabamentos interiores</v>
          </cell>
          <cell r="H83" t="str">
            <v>7.1.2 - Interiores / Arquitectura interior / Acabamentos interiores</v>
          </cell>
          <cell r="I83" t="str">
            <v>7</v>
          </cell>
          <cell r="J83" t="str">
            <v>Não</v>
          </cell>
        </row>
        <row r="84">
          <cell r="A84" t="str">
            <v>7.1.2.1</v>
          </cell>
          <cell r="B84" t="str">
            <v>Interiores</v>
          </cell>
          <cell r="C84" t="str">
            <v>Arquitectura interior</v>
          </cell>
          <cell r="D84" t="str">
            <v>Acabamentos interiores</v>
          </cell>
          <cell r="E84" t="str">
            <v>Painéis interiores</v>
          </cell>
          <cell r="G84" t="str">
            <v>Interiores / Arquitectura interior / Acabamentos interiores / Painéis interiores</v>
          </cell>
          <cell r="H84" t="str">
            <v>7.1.2.1 - Interiores / Arquitectura interior / Acabamentos interiores / Painéis interiores</v>
          </cell>
          <cell r="I84" t="str">
            <v>7</v>
          </cell>
          <cell r="J84" t="str">
            <v>Não</v>
          </cell>
        </row>
        <row r="85">
          <cell r="A85" t="str">
            <v>7.1.3</v>
          </cell>
          <cell r="B85" t="str">
            <v>Interiores</v>
          </cell>
          <cell r="C85" t="str">
            <v>Arquitectura interior</v>
          </cell>
          <cell r="D85" t="str">
            <v>Painéis de tecto</v>
          </cell>
          <cell r="G85" t="str">
            <v>Interiores / Arquitectura interior / Painéis de tecto</v>
          </cell>
          <cell r="H85" t="str">
            <v>7.1.3 - Interiores / Arquitectura interior / Painéis de tecto</v>
          </cell>
          <cell r="I85" t="str">
            <v>7</v>
          </cell>
          <cell r="J85" t="str">
            <v>Não</v>
          </cell>
        </row>
        <row r="86">
          <cell r="A86" t="str">
            <v>7.1.4</v>
          </cell>
          <cell r="B86" t="str">
            <v>Interiores</v>
          </cell>
          <cell r="C86" t="str">
            <v>Arquitectura interior</v>
          </cell>
          <cell r="D86" t="str">
            <v>Painéis de pavimento</v>
          </cell>
          <cell r="G86" t="str">
            <v>Interiores / Arquitectura interior / Painéis de pavimento</v>
          </cell>
          <cell r="H86" t="str">
            <v>7.1.4 - Interiores / Arquitectura interior / Painéis de pavimento</v>
          </cell>
          <cell r="I86" t="str">
            <v>7</v>
          </cell>
          <cell r="J86" t="str">
            <v>Não</v>
          </cell>
        </row>
        <row r="87">
          <cell r="A87" t="str">
            <v>7.1.6</v>
          </cell>
          <cell r="B87" t="str">
            <v>Interiores</v>
          </cell>
          <cell r="C87" t="str">
            <v>Arquitectura interior</v>
          </cell>
          <cell r="D87" t="str">
            <v>Acessórios do interior</v>
          </cell>
          <cell r="G87" t="str">
            <v>Interiores / Arquitectura interior / Acessórios do interior</v>
          </cell>
          <cell r="H87" t="str">
            <v>7.1.6 - Interiores / Arquitectura interior / Acessórios do interior</v>
          </cell>
          <cell r="I87" t="str">
            <v>7</v>
          </cell>
          <cell r="J87" t="str">
            <v>Não</v>
          </cell>
        </row>
        <row r="88">
          <cell r="A88" t="str">
            <v>7.1.7</v>
          </cell>
          <cell r="B88" t="str">
            <v>Interiores</v>
          </cell>
          <cell r="C88" t="str">
            <v>Arquitectura interior</v>
          </cell>
          <cell r="D88" t="str">
            <v>Mesa do condutor</v>
          </cell>
          <cell r="G88" t="str">
            <v>Interiores / Arquitectura interior / Mesa do condutor</v>
          </cell>
          <cell r="H88" t="str">
            <v>7.1.7 - Interiores / Arquitectura interior / Mesa do condutor</v>
          </cell>
          <cell r="I88" t="str">
            <v>7</v>
          </cell>
          <cell r="J88" t="str">
            <v>Não</v>
          </cell>
        </row>
        <row r="89">
          <cell r="A89" t="str">
            <v>7.1.7.1</v>
          </cell>
          <cell r="B89" t="str">
            <v>Interiores</v>
          </cell>
          <cell r="C89" t="str">
            <v>Arquitectura interior</v>
          </cell>
          <cell r="D89" t="str">
            <v>Mesa do condutor</v>
          </cell>
          <cell r="E89" t="str">
            <v>Painel de instrumentos e botões</v>
          </cell>
          <cell r="G89" t="str">
            <v>Interiores / Arquitectura interior / Mesa do condutor / Painel de instrumentos e botões</v>
          </cell>
          <cell r="H89" t="str">
            <v>7.1.7.1 - Interiores / Arquitectura interior / Mesa do condutor / Painel de instrumentos e botões</v>
          </cell>
          <cell r="I89" t="str">
            <v>7</v>
          </cell>
          <cell r="J89" t="str">
            <v>Não</v>
          </cell>
        </row>
        <row r="90">
          <cell r="A90" t="str">
            <v>7.1.8</v>
          </cell>
          <cell r="B90" t="str">
            <v>Interiores</v>
          </cell>
          <cell r="C90" t="str">
            <v>Arquitectura interior</v>
          </cell>
          <cell r="D90" t="str">
            <v>Assentos</v>
          </cell>
          <cell r="G90" t="str">
            <v>Interiores / Arquitectura interior / Assentos</v>
          </cell>
          <cell r="H90" t="str">
            <v>7.1.8 - Interiores / Arquitectura interior / Assentos</v>
          </cell>
          <cell r="I90" t="str">
            <v>7</v>
          </cell>
          <cell r="J90" t="str">
            <v>Não</v>
          </cell>
        </row>
        <row r="91">
          <cell r="A91" t="str">
            <v>7.1.8.1</v>
          </cell>
          <cell r="B91" t="str">
            <v>Interiores</v>
          </cell>
          <cell r="C91" t="str">
            <v>Arquitectura interior</v>
          </cell>
          <cell r="D91" t="str">
            <v>Assentos</v>
          </cell>
          <cell r="E91" t="str">
            <v>Assentos dos passageiros</v>
          </cell>
          <cell r="G91" t="str">
            <v>Interiores / Arquitectura interior / Assentos / Assentos dos passageiros</v>
          </cell>
          <cell r="H91" t="str">
            <v>7.1.8.1 - Interiores / Arquitectura interior / Assentos / Assentos dos passageiros</v>
          </cell>
          <cell r="I91" t="str">
            <v>7</v>
          </cell>
          <cell r="J91" t="str">
            <v>Não</v>
          </cell>
        </row>
        <row r="92">
          <cell r="A92" t="str">
            <v>7.1.8.3</v>
          </cell>
          <cell r="B92" t="str">
            <v>Interiores</v>
          </cell>
          <cell r="C92" t="str">
            <v>Arquitectura interior</v>
          </cell>
          <cell r="D92" t="str">
            <v>Assentos</v>
          </cell>
          <cell r="E92" t="str">
            <v>Assento do condutor</v>
          </cell>
          <cell r="G92" t="str">
            <v>Interiores / Arquitectura interior / Assentos / Assento do condutor</v>
          </cell>
          <cell r="H92" t="str">
            <v>7.1.8.3 - Interiores / Arquitectura interior / Assentos / Assento do condutor</v>
          </cell>
          <cell r="I92" t="str">
            <v>7</v>
          </cell>
          <cell r="J92" t="str">
            <v>Não</v>
          </cell>
        </row>
        <row r="93">
          <cell r="A93" t="str">
            <v>7.2</v>
          </cell>
          <cell r="B93" t="str">
            <v>Interiores</v>
          </cell>
          <cell r="C93" t="str">
            <v>Ar condicionado</v>
          </cell>
          <cell r="G93" t="str">
            <v>Interiores / Ar condicionado</v>
          </cell>
          <cell r="H93" t="str">
            <v>7.2 - Interiores / Ar condicionado</v>
          </cell>
          <cell r="I93" t="str">
            <v>7</v>
          </cell>
          <cell r="J93" t="str">
            <v>Não</v>
          </cell>
        </row>
        <row r="94">
          <cell r="A94" t="str">
            <v>7.2.1</v>
          </cell>
          <cell r="B94" t="str">
            <v>Interiores</v>
          </cell>
          <cell r="C94" t="str">
            <v>Ar condicionado</v>
          </cell>
          <cell r="D94" t="str">
            <v>Ar condicionado</v>
          </cell>
          <cell r="G94" t="str">
            <v>Interiores / Ar condicionado / Ar condicionado</v>
          </cell>
          <cell r="H94" t="str">
            <v>7.2.1 - Interiores / Ar condicionado / Ar condicionado</v>
          </cell>
          <cell r="I94" t="str">
            <v>7</v>
          </cell>
          <cell r="J94" t="str">
            <v>Não</v>
          </cell>
        </row>
        <row r="95">
          <cell r="A95" t="str">
            <v>7.2.1.1</v>
          </cell>
          <cell r="B95" t="str">
            <v>Interiores</v>
          </cell>
          <cell r="C95" t="str">
            <v>Ar condicionado</v>
          </cell>
          <cell r="D95" t="str">
            <v>Ar condicionado</v>
          </cell>
          <cell r="E95" t="str">
            <v>Ar condicionado salão</v>
          </cell>
          <cell r="G95" t="str">
            <v>Interiores / Ar condicionado / Ar condicionado / Ar condicionado salão</v>
          </cell>
          <cell r="H95" t="str">
            <v>7.2.1.1 - Interiores / Ar condicionado / Ar condicionado / Ar condicionado salão</v>
          </cell>
          <cell r="I95" t="str">
            <v>7</v>
          </cell>
          <cell r="J95" t="str">
            <v>Não</v>
          </cell>
        </row>
        <row r="96">
          <cell r="A96" t="str">
            <v>7.2.1.1.1</v>
          </cell>
          <cell r="B96" t="str">
            <v>Interiores</v>
          </cell>
          <cell r="C96" t="str">
            <v>Ar condicionado</v>
          </cell>
          <cell r="D96" t="str">
            <v>Ar condicionado</v>
          </cell>
          <cell r="E96" t="str">
            <v>Ar condicionado salão</v>
          </cell>
          <cell r="F96" t="str">
            <v>Compressor</v>
          </cell>
          <cell r="G96" t="str">
            <v>Interiores / Ar condicionado / Ar condicionado / Ar condicionado salão / Compressor</v>
          </cell>
          <cell r="H96" t="str">
            <v>7.2.1.1.1 - Interiores / Ar condicionado / Ar condicionado / Ar condicionado salão / Compressor</v>
          </cell>
          <cell r="I96" t="str">
            <v>7</v>
          </cell>
          <cell r="J96" t="str">
            <v>Não</v>
          </cell>
        </row>
        <row r="97">
          <cell r="A97" t="str">
            <v>7.2.1.2</v>
          </cell>
          <cell r="B97" t="str">
            <v>Interiores</v>
          </cell>
          <cell r="C97" t="str">
            <v>Ar condicionado</v>
          </cell>
          <cell r="D97" t="str">
            <v>Ar condicionado</v>
          </cell>
          <cell r="E97" t="str">
            <v>Ar condicionado cabina</v>
          </cell>
          <cell r="G97" t="str">
            <v>Interiores / Ar condicionado / Ar condicionado / Ar condicionado cabina</v>
          </cell>
          <cell r="H97" t="str">
            <v>7.2.1.2 - Interiores / Ar condicionado / Ar condicionado / Ar condicionado cabina</v>
          </cell>
          <cell r="I97" t="str">
            <v>7</v>
          </cell>
          <cell r="J97" t="str">
            <v>Não</v>
          </cell>
        </row>
        <row r="98">
          <cell r="A98" t="str">
            <v>7.2.1.2.1</v>
          </cell>
          <cell r="B98" t="str">
            <v>Interiores</v>
          </cell>
          <cell r="C98" t="str">
            <v>Ar condicionado</v>
          </cell>
          <cell r="D98" t="str">
            <v>Ar condicionado</v>
          </cell>
          <cell r="E98" t="str">
            <v>Ar condicionado cabina</v>
          </cell>
          <cell r="F98" t="str">
            <v>Compressor</v>
          </cell>
          <cell r="G98" t="str">
            <v>Interiores / Ar condicionado / Ar condicionado / Ar condicionado cabina / Compressor</v>
          </cell>
          <cell r="H98" t="str">
            <v>7.2.1.2.1 - Interiores / Ar condicionado / Ar condicionado / Ar condicionado cabina / Compressor</v>
          </cell>
          <cell r="I98" t="str">
            <v>7</v>
          </cell>
          <cell r="J98" t="str">
            <v>Não</v>
          </cell>
        </row>
        <row r="99">
          <cell r="A99" t="str">
            <v>7.3</v>
          </cell>
          <cell r="B99" t="str">
            <v>Interiores</v>
          </cell>
          <cell r="C99" t="str">
            <v>Portas interiores</v>
          </cell>
          <cell r="G99" t="str">
            <v>Interiores / Portas interiores</v>
          </cell>
          <cell r="H99" t="str">
            <v>7.3 - Interiores / Portas interiores</v>
          </cell>
          <cell r="I99" t="str">
            <v>7</v>
          </cell>
          <cell r="J99" t="str">
            <v>Não</v>
          </cell>
        </row>
        <row r="100">
          <cell r="A100" t="str">
            <v>7.3.1</v>
          </cell>
          <cell r="B100" t="str">
            <v>Interiores</v>
          </cell>
          <cell r="C100" t="str">
            <v>Portas interiores</v>
          </cell>
          <cell r="D100" t="str">
            <v>Porta de cabina</v>
          </cell>
          <cell r="G100" t="str">
            <v>Interiores / Portas interiores / Porta de cabina</v>
          </cell>
          <cell r="H100" t="str">
            <v>7.3.1 - Interiores / Portas interiores / Porta de cabina</v>
          </cell>
          <cell r="I100" t="str">
            <v>7</v>
          </cell>
          <cell r="J100" t="str">
            <v>Não</v>
          </cell>
        </row>
        <row r="101">
          <cell r="A101" t="str">
            <v>7.7</v>
          </cell>
          <cell r="B101" t="str">
            <v>Interiores</v>
          </cell>
          <cell r="C101" t="str">
            <v>Iluminação interior</v>
          </cell>
          <cell r="G101" t="str">
            <v>Interiores / Iluminação interior</v>
          </cell>
          <cell r="H101" t="str">
            <v>7.7 - Interiores / Iluminação interior</v>
          </cell>
          <cell r="I101" t="str">
            <v>7</v>
          </cell>
          <cell r="J101" t="str">
            <v>Não</v>
          </cell>
        </row>
        <row r="102">
          <cell r="A102" t="str">
            <v>8</v>
          </cell>
          <cell r="B102" t="str">
            <v>Controlo e comunicação</v>
          </cell>
          <cell r="G102" t="str">
            <v>Controlo e comunicação</v>
          </cell>
          <cell r="H102" t="str">
            <v>8 - Controlo e comunicação</v>
          </cell>
          <cell r="I102" t="str">
            <v>8</v>
          </cell>
          <cell r="J102" t="str">
            <v>Não</v>
          </cell>
        </row>
        <row r="103">
          <cell r="A103" t="str">
            <v>8.1</v>
          </cell>
          <cell r="B103" t="str">
            <v>Controlo e comunicação</v>
          </cell>
          <cell r="C103" t="str">
            <v>Infraestrutura</v>
          </cell>
          <cell r="G103" t="str">
            <v>Controlo e comunicação / Infraestrutura</v>
          </cell>
          <cell r="H103" t="str">
            <v>8.1 - Controlo e comunicação / Infraestrutura</v>
          </cell>
          <cell r="I103" t="str">
            <v>8</v>
          </cell>
          <cell r="J103" t="str">
            <v>Não</v>
          </cell>
        </row>
        <row r="104">
          <cell r="A104" t="str">
            <v>8.1.1</v>
          </cell>
          <cell r="B104" t="str">
            <v>Controlo e comunicação</v>
          </cell>
          <cell r="C104" t="str">
            <v>Infraestrutura</v>
          </cell>
          <cell r="D104" t="str">
            <v>ATP</v>
          </cell>
          <cell r="G104" t="str">
            <v>Controlo e comunicação / Infraestrutura / ATP</v>
          </cell>
          <cell r="H104" t="str">
            <v>8.1.1 - Controlo e comunicação / Infraestrutura / ATP</v>
          </cell>
          <cell r="I104" t="str">
            <v>8</v>
          </cell>
          <cell r="J104" t="str">
            <v>Sim</v>
          </cell>
        </row>
        <row r="105">
          <cell r="A105" t="str">
            <v>8.1.2</v>
          </cell>
          <cell r="B105" t="str">
            <v>Controlo e comunicação</v>
          </cell>
          <cell r="C105" t="str">
            <v>Infraestrutura</v>
          </cell>
          <cell r="D105" t="str">
            <v>Rádio</v>
          </cell>
          <cell r="G105" t="str">
            <v>Controlo e comunicação / Infraestrutura / Rádio</v>
          </cell>
          <cell r="H105" t="str">
            <v>8.1.2 - Controlo e comunicação / Infraestrutura / Rádio</v>
          </cell>
          <cell r="I105" t="str">
            <v>8</v>
          </cell>
          <cell r="J105" t="str">
            <v>Sim</v>
          </cell>
        </row>
        <row r="106">
          <cell r="A106" t="str">
            <v>8.1.3</v>
          </cell>
          <cell r="B106" t="str">
            <v>Controlo e comunicação</v>
          </cell>
          <cell r="C106" t="str">
            <v>Infraestrutura</v>
          </cell>
          <cell r="D106" t="str">
            <v>IBIS</v>
          </cell>
          <cell r="G106" t="str">
            <v>Controlo e comunicação / Infraestrutura / IBIS</v>
          </cell>
          <cell r="H106" t="str">
            <v>8.1.3 - Controlo e comunicação / Infraestrutura / IBIS</v>
          </cell>
          <cell r="I106" t="str">
            <v>8</v>
          </cell>
          <cell r="J106" t="str">
            <v>Sim</v>
          </cell>
        </row>
        <row r="107">
          <cell r="A107" t="str">
            <v>8.2</v>
          </cell>
          <cell r="B107" t="str">
            <v>Controlo e comunicação</v>
          </cell>
          <cell r="C107" t="str">
            <v>Controlo do veículo</v>
          </cell>
          <cell r="G107" t="str">
            <v>Controlo e comunicação / Controlo do veículo</v>
          </cell>
          <cell r="H107" t="str">
            <v>8.2 - Controlo e comunicação / Controlo do veículo</v>
          </cell>
          <cell r="I107" t="str">
            <v>8</v>
          </cell>
          <cell r="J107" t="str">
            <v>Não</v>
          </cell>
        </row>
        <row r="108">
          <cell r="A108" t="str">
            <v>8.2.2</v>
          </cell>
          <cell r="B108" t="str">
            <v>Controlo e comunicação</v>
          </cell>
          <cell r="C108" t="str">
            <v>Controlo do veículo</v>
          </cell>
          <cell r="D108" t="str">
            <v>Sistema antipatinagem</v>
          </cell>
          <cell r="G108" t="str">
            <v>Controlo e comunicação / Controlo do veículo / Sistema antipatinagem</v>
          </cell>
          <cell r="H108" t="str">
            <v>8.2.2 - Controlo e comunicação / Controlo do veículo / Sistema antipatinagem</v>
          </cell>
          <cell r="I108" t="str">
            <v>8</v>
          </cell>
          <cell r="J108" t="str">
            <v>Não</v>
          </cell>
        </row>
        <row r="109">
          <cell r="A109" t="str">
            <v>8.2.2.1</v>
          </cell>
          <cell r="B109" t="str">
            <v>Controlo e comunicação</v>
          </cell>
          <cell r="C109" t="str">
            <v>Controlo do veículo</v>
          </cell>
          <cell r="D109" t="str">
            <v>Sistema antipatinagem</v>
          </cell>
          <cell r="E109" t="str">
            <v>Sensor de velocidade</v>
          </cell>
          <cell r="G109" t="str">
            <v>Controlo e comunicação / Controlo do veículo / Sistema antipatinagem / Sensor de velocidade</v>
          </cell>
          <cell r="H109" t="str">
            <v>8.2.2.1 - Controlo e comunicação / Controlo do veículo / Sistema antipatinagem / Sensor de velocidade</v>
          </cell>
          <cell r="I109" t="str">
            <v>8</v>
          </cell>
          <cell r="J109" t="str">
            <v>Não</v>
          </cell>
        </row>
        <row r="110">
          <cell r="A110" t="str">
            <v>8.2.3</v>
          </cell>
          <cell r="B110" t="str">
            <v>Controlo e comunicação</v>
          </cell>
          <cell r="C110" t="str">
            <v>Controlo do veículo</v>
          </cell>
          <cell r="D110" t="str">
            <v>Sistema de vigilância automática</v>
          </cell>
          <cell r="G110" t="str">
            <v>Controlo e comunicação / Controlo do veículo / Sistema de vigilância automática</v>
          </cell>
          <cell r="H110" t="str">
            <v>8.2.3 - Controlo e comunicação / Controlo do veículo / Sistema de vigilância automática</v>
          </cell>
          <cell r="I110" t="str">
            <v>8</v>
          </cell>
          <cell r="J110" t="str">
            <v>Não</v>
          </cell>
        </row>
        <row r="111">
          <cell r="A111" t="str">
            <v>8.2.3.2</v>
          </cell>
          <cell r="B111" t="str">
            <v>Controlo e comunicação</v>
          </cell>
          <cell r="C111" t="str">
            <v>Controlo do veículo</v>
          </cell>
          <cell r="D111" t="str">
            <v>Sistema de vigilância automática</v>
          </cell>
          <cell r="E111" t="str">
            <v>Homem morto</v>
          </cell>
          <cell r="G111" t="str">
            <v>Controlo e comunicação / Controlo do veículo / Sistema de vigilância automática / Homem morto</v>
          </cell>
          <cell r="H111" t="str">
            <v>8.2.3.2 - Controlo e comunicação / Controlo do veículo / Sistema de vigilância automática / Homem morto</v>
          </cell>
          <cell r="I111" t="str">
            <v>8</v>
          </cell>
          <cell r="J111" t="str">
            <v>Não</v>
          </cell>
        </row>
        <row r="112">
          <cell r="A112" t="str">
            <v>8.2.3.10</v>
          </cell>
          <cell r="B112" t="str">
            <v>Controlo e comunicação</v>
          </cell>
          <cell r="C112" t="str">
            <v>Controlo do veículo</v>
          </cell>
          <cell r="D112" t="str">
            <v>Sistema de vigilância automática</v>
          </cell>
          <cell r="E112" t="str">
            <v>Velocidade zero</v>
          </cell>
          <cell r="G112" t="str">
            <v>Controlo e comunicação / Controlo do veículo / Sistema de vigilância automática / Velocidade zero</v>
          </cell>
          <cell r="H112" t="str">
            <v>8.2.3.10 - Controlo e comunicação / Controlo do veículo / Sistema de vigilância automática / Velocidade zero</v>
          </cell>
          <cell r="I112" t="str">
            <v>8</v>
          </cell>
          <cell r="J112" t="str">
            <v>Não</v>
          </cell>
        </row>
        <row r="113">
          <cell r="A113" t="str">
            <v>8.2.4</v>
          </cell>
          <cell r="B113" t="str">
            <v>Controlo e comunicação</v>
          </cell>
          <cell r="C113" t="str">
            <v>Controlo do veículo</v>
          </cell>
          <cell r="D113" t="str">
            <v>Sistema de vídeo</v>
          </cell>
          <cell r="G113" t="str">
            <v>Controlo e comunicação / Controlo do veículo / Sistema de vídeo</v>
          </cell>
          <cell r="H113" t="str">
            <v>8.2.4 - Controlo e comunicação / Controlo do veículo / Sistema de vídeo</v>
          </cell>
          <cell r="I113" t="str">
            <v>8</v>
          </cell>
          <cell r="J113" t="str">
            <v>Não</v>
          </cell>
        </row>
        <row r="114">
          <cell r="A114" t="str">
            <v>8.2.4.1</v>
          </cell>
          <cell r="B114" t="str">
            <v>Controlo e comunicação</v>
          </cell>
          <cell r="C114" t="str">
            <v>Controlo do veículo</v>
          </cell>
          <cell r="D114" t="str">
            <v>Sistema de vídeo</v>
          </cell>
          <cell r="E114" t="str">
            <v>Monitor</v>
          </cell>
          <cell r="G114" t="str">
            <v>Controlo e comunicação / Controlo do veículo / Sistema de vídeo / Monitor</v>
          </cell>
          <cell r="H114" t="str">
            <v>8.2.4.1 - Controlo e comunicação / Controlo do veículo / Sistema de vídeo / Monitor</v>
          </cell>
          <cell r="I114" t="str">
            <v>8</v>
          </cell>
          <cell r="J114" t="str">
            <v>Não</v>
          </cell>
        </row>
        <row r="115">
          <cell r="A115" t="str">
            <v>8.2.4.2</v>
          </cell>
          <cell r="B115" t="str">
            <v>Controlo e comunicação</v>
          </cell>
          <cell r="C115" t="str">
            <v>Controlo do veículo</v>
          </cell>
          <cell r="D115" t="str">
            <v>Sistema de vídeo</v>
          </cell>
          <cell r="E115" t="str">
            <v>Camera</v>
          </cell>
          <cell r="G115" t="str">
            <v>Controlo e comunicação / Controlo do veículo / Sistema de vídeo / Camera</v>
          </cell>
          <cell r="H115" t="str">
            <v>8.2.4.2 - Controlo e comunicação / Controlo do veículo / Sistema de vídeo / Camera</v>
          </cell>
          <cell r="I115" t="str">
            <v>8</v>
          </cell>
          <cell r="J115" t="str">
            <v>Não</v>
          </cell>
        </row>
        <row r="116">
          <cell r="A116" t="str">
            <v>8.2.5</v>
          </cell>
          <cell r="B116" t="str">
            <v>Controlo e comunicação</v>
          </cell>
          <cell r="C116" t="str">
            <v>Controlo do veículo</v>
          </cell>
          <cell r="D116" t="str">
            <v>Tram recorder</v>
          </cell>
          <cell r="G116" t="str">
            <v>Controlo e comunicação / Controlo do veículo / Tram recorder</v>
          </cell>
          <cell r="H116" t="str">
            <v>8.2.5 - Controlo e comunicação / Controlo do veículo / Tram recorder</v>
          </cell>
          <cell r="I116" t="str">
            <v>8</v>
          </cell>
          <cell r="J116" t="str">
            <v>Não</v>
          </cell>
        </row>
        <row r="117">
          <cell r="A117" t="str">
            <v>8.2.7</v>
          </cell>
          <cell r="B117" t="str">
            <v>Controlo e comunicação</v>
          </cell>
          <cell r="C117" t="str">
            <v>Controlo do veículo</v>
          </cell>
          <cell r="D117" t="str">
            <v>VTCU</v>
          </cell>
          <cell r="G117" t="str">
            <v>Controlo e comunicação / Controlo do veículo / VTCU</v>
          </cell>
          <cell r="H117" t="str">
            <v>8.2.7 - Controlo e comunicação / Controlo do veículo / VTCU</v>
          </cell>
          <cell r="I117" t="str">
            <v>8</v>
          </cell>
          <cell r="J117" t="str">
            <v>Não</v>
          </cell>
        </row>
        <row r="118">
          <cell r="A118" t="str">
            <v>8.2.8</v>
          </cell>
          <cell r="B118" t="str">
            <v>Controlo e comunicação</v>
          </cell>
          <cell r="C118" t="str">
            <v>Controlo do veículo</v>
          </cell>
          <cell r="D118" t="str">
            <v>Velocímetro</v>
          </cell>
          <cell r="G118" t="str">
            <v>Controlo e comunicação / Controlo do veículo / Velocímetro</v>
          </cell>
          <cell r="H118" t="str">
            <v>8.2.8 - Controlo e comunicação / Controlo do veículo / Velocímetro</v>
          </cell>
          <cell r="I118" t="str">
            <v>8</v>
          </cell>
          <cell r="J118" t="str">
            <v>Não</v>
          </cell>
        </row>
        <row r="119">
          <cell r="A119" t="str">
            <v>8.2.9</v>
          </cell>
          <cell r="B119" t="str">
            <v>Controlo e comunicação</v>
          </cell>
          <cell r="C119" t="str">
            <v>Controlo do veículo</v>
          </cell>
          <cell r="D119" t="str">
            <v>Manípulo de tracção</v>
          </cell>
          <cell r="G119" t="str">
            <v>Controlo e comunicação / Controlo do veículo / Manípulo de tracção</v>
          </cell>
          <cell r="H119" t="str">
            <v>8.2.9 - Controlo e comunicação / Controlo do veículo / Manípulo de tracção</v>
          </cell>
          <cell r="I119" t="str">
            <v>8</v>
          </cell>
          <cell r="J119" t="str">
            <v>Não</v>
          </cell>
        </row>
        <row r="120">
          <cell r="A120" t="str">
            <v>8.2.10</v>
          </cell>
          <cell r="B120" t="str">
            <v>Controlo e comunicação</v>
          </cell>
          <cell r="C120" t="str">
            <v>Controlo do veículo</v>
          </cell>
          <cell r="D120" t="str">
            <v>Outros (inclui o módulo DX)</v>
          </cell>
          <cell r="G120" t="str">
            <v>Controlo e comunicação / Controlo do veículo / Outros (inclui o módulo DX)</v>
          </cell>
          <cell r="H120" t="str">
            <v>8.2.10 - Controlo e comunicação / Controlo do veículo / Outros (inclui o módulo DX)</v>
          </cell>
          <cell r="I120" t="str">
            <v>8</v>
          </cell>
          <cell r="J120" t="str">
            <v>Não</v>
          </cell>
        </row>
        <row r="121">
          <cell r="A121" t="str">
            <v>8.3</v>
          </cell>
          <cell r="B121" t="str">
            <v>Controlo e comunicação</v>
          </cell>
          <cell r="C121" t="str">
            <v>Sistema de diagnóstico</v>
          </cell>
          <cell r="G121" t="str">
            <v>Controlo e comunicação / Sistema de diagnóstico</v>
          </cell>
          <cell r="H121" t="str">
            <v>8.3 - Controlo e comunicação / Sistema de diagnóstico</v>
          </cell>
          <cell r="I121" t="str">
            <v>8</v>
          </cell>
          <cell r="J121" t="str">
            <v>Não</v>
          </cell>
        </row>
        <row r="122">
          <cell r="A122" t="str">
            <v>8.3.1</v>
          </cell>
          <cell r="B122" t="str">
            <v>Controlo e comunicação</v>
          </cell>
          <cell r="C122" t="str">
            <v>Sistema de diagnóstico</v>
          </cell>
          <cell r="D122" t="str">
            <v>IDU</v>
          </cell>
          <cell r="G122" t="str">
            <v>Controlo e comunicação / Sistema de diagnóstico / IDU</v>
          </cell>
          <cell r="H122" t="str">
            <v>8.3.1 - Controlo e comunicação / Sistema de diagnóstico / IDU</v>
          </cell>
          <cell r="I122" t="str">
            <v>8</v>
          </cell>
          <cell r="J122" t="str">
            <v>Não</v>
          </cell>
        </row>
        <row r="123">
          <cell r="A123" t="str">
            <v>8.4</v>
          </cell>
          <cell r="B123" t="str">
            <v>Controlo e comunicação</v>
          </cell>
          <cell r="C123" t="str">
            <v>Comunicação de dados</v>
          </cell>
          <cell r="G123" t="str">
            <v>Controlo e comunicação / Comunicação de dados</v>
          </cell>
          <cell r="H123" t="str">
            <v>8.4 - Controlo e comunicação / Comunicação de dados</v>
          </cell>
          <cell r="I123" t="str">
            <v>8</v>
          </cell>
          <cell r="J123" t="str">
            <v>Não</v>
          </cell>
        </row>
        <row r="124">
          <cell r="A124" t="str">
            <v>8.4.1</v>
          </cell>
          <cell r="B124" t="str">
            <v>Controlo e comunicação</v>
          </cell>
          <cell r="C124" t="str">
            <v>Comunicação de dados</v>
          </cell>
          <cell r="D124" t="str">
            <v>MVB Bus</v>
          </cell>
          <cell r="G124" t="str">
            <v>Controlo e comunicação / Comunicação de dados / MVB Bus</v>
          </cell>
          <cell r="H124" t="str">
            <v>8.4.1 - Controlo e comunicação / Comunicação de dados / MVB Bus</v>
          </cell>
          <cell r="I124" t="str">
            <v>8</v>
          </cell>
          <cell r="J124" t="str">
            <v>Não</v>
          </cell>
        </row>
        <row r="125">
          <cell r="A125" t="str">
            <v>8.5</v>
          </cell>
          <cell r="B125" t="str">
            <v>Controlo e comunicação</v>
          </cell>
          <cell r="C125" t="str">
            <v>Informação aos passageiros</v>
          </cell>
          <cell r="G125" t="str">
            <v>Controlo e comunicação / Informação aos passageiros</v>
          </cell>
          <cell r="H125" t="str">
            <v>8.5 - Controlo e comunicação / Informação aos passageiros</v>
          </cell>
          <cell r="I125" t="str">
            <v>8</v>
          </cell>
          <cell r="J125" t="str">
            <v>Não</v>
          </cell>
        </row>
        <row r="126">
          <cell r="A126" t="str">
            <v>8.5.1</v>
          </cell>
          <cell r="B126" t="str">
            <v>Controlo e comunicação</v>
          </cell>
          <cell r="C126" t="str">
            <v>Informação aos passageiros</v>
          </cell>
          <cell r="D126" t="str">
            <v>Áudio</v>
          </cell>
          <cell r="G126" t="str">
            <v>Controlo e comunicação / Informação aos passageiros / Áudio</v>
          </cell>
          <cell r="H126" t="str">
            <v>8.5.1 - Controlo e comunicação / Informação aos passageiros / Áudio</v>
          </cell>
          <cell r="I126" t="str">
            <v>8</v>
          </cell>
          <cell r="J126" t="str">
            <v>Não</v>
          </cell>
        </row>
        <row r="127">
          <cell r="A127" t="str">
            <v>8.5.3</v>
          </cell>
          <cell r="B127" t="str">
            <v>Controlo e comunicação</v>
          </cell>
          <cell r="C127" t="str">
            <v>Informação aos passageiros</v>
          </cell>
          <cell r="D127" t="str">
            <v>Indicadores de destino</v>
          </cell>
          <cell r="G127" t="str">
            <v>Controlo e comunicação / Informação aos passageiros / Indicadores de destino</v>
          </cell>
          <cell r="H127" t="str">
            <v>8.5.3 - Controlo e comunicação / Informação aos passageiros / Indicadores de destino</v>
          </cell>
          <cell r="I127" t="str">
            <v>8</v>
          </cell>
          <cell r="J127" t="str">
            <v>Não</v>
          </cell>
        </row>
        <row r="128">
          <cell r="A128" t="str">
            <v>8.5.3.1</v>
          </cell>
          <cell r="B128" t="str">
            <v>Controlo e comunicação</v>
          </cell>
          <cell r="C128" t="str">
            <v>Informação aos passageiros</v>
          </cell>
          <cell r="D128" t="str">
            <v>Indicadores de destino</v>
          </cell>
          <cell r="E128" t="str">
            <v>Exterior</v>
          </cell>
          <cell r="G128" t="str">
            <v>Controlo e comunicação / Informação aos passageiros / Indicadores de destino / Exterior</v>
          </cell>
          <cell r="H128" t="str">
            <v>8.5.3.1 - Controlo e comunicação / Informação aos passageiros / Indicadores de destino / Exterior</v>
          </cell>
          <cell r="I128" t="str">
            <v>8</v>
          </cell>
          <cell r="J128" t="str">
            <v>Não</v>
          </cell>
        </row>
        <row r="129">
          <cell r="A129" t="str">
            <v>8.5.3.2</v>
          </cell>
          <cell r="B129" t="str">
            <v>Controlo e comunicação</v>
          </cell>
          <cell r="C129" t="str">
            <v>Informação aos passageiros</v>
          </cell>
          <cell r="D129" t="str">
            <v>Indicadores de destino</v>
          </cell>
          <cell r="E129" t="str">
            <v>Interior</v>
          </cell>
          <cell r="G129" t="str">
            <v>Controlo e comunicação / Informação aos passageiros / Indicadores de destino / Interior</v>
          </cell>
          <cell r="H129" t="str">
            <v>8.5.3.2 - Controlo e comunicação / Informação aos passageiros / Indicadores de destino / Interior</v>
          </cell>
          <cell r="I129" t="str">
            <v>8</v>
          </cell>
          <cell r="J129" t="str">
            <v>Não</v>
          </cell>
        </row>
        <row r="130">
          <cell r="A130" t="str">
            <v>9</v>
          </cell>
          <cell r="B130" t="str">
            <v>Circuitos</v>
          </cell>
          <cell r="G130" t="str">
            <v>Circuitos</v>
          </cell>
          <cell r="H130" t="str">
            <v>9 - Circuitos</v>
          </cell>
          <cell r="I130" t="str">
            <v>9</v>
          </cell>
          <cell r="J130" t="str">
            <v>Não</v>
          </cell>
        </row>
        <row r="131">
          <cell r="A131" t="str">
            <v>9.1</v>
          </cell>
          <cell r="B131" t="str">
            <v>Circuitos</v>
          </cell>
          <cell r="C131" t="str">
            <v>Circuito Eléctrico</v>
          </cell>
          <cell r="G131" t="str">
            <v>Circuitos / Circuito Eléctrico</v>
          </cell>
          <cell r="H131" t="str">
            <v>9.1 - Circuitos / Circuito Eléctrico</v>
          </cell>
          <cell r="I131" t="str">
            <v>9</v>
          </cell>
          <cell r="J131" t="str">
            <v>Não</v>
          </cell>
        </row>
        <row r="132">
          <cell r="A132" t="str">
            <v>9.2</v>
          </cell>
          <cell r="B132" t="str">
            <v>Circuitos</v>
          </cell>
          <cell r="C132" t="str">
            <v>Circuito Hidráulico</v>
          </cell>
          <cell r="G132" t="str">
            <v>Circuitos / Circuito Hidráulico</v>
          </cell>
          <cell r="H132" t="str">
            <v>9.2 - Circuitos / Circuito Hidráulico</v>
          </cell>
          <cell r="I132" t="str">
            <v>9</v>
          </cell>
          <cell r="J132" t="str">
            <v>Não</v>
          </cell>
        </row>
        <row r="133">
          <cell r="A133" t="str">
            <v>9.3</v>
          </cell>
          <cell r="B133" t="str">
            <v>Circuitos</v>
          </cell>
          <cell r="C133" t="str">
            <v>Circuito Pneumático</v>
          </cell>
          <cell r="G133" t="str">
            <v>Circuitos / Circuito Pneumático</v>
          </cell>
          <cell r="H133" t="str">
            <v>9.3 - Circuitos / Circuito Pneumático</v>
          </cell>
          <cell r="I133" t="str">
            <v>9</v>
          </cell>
          <cell r="J133" t="str">
            <v>Não</v>
          </cell>
        </row>
        <row r="134">
          <cell r="A134" t="str">
            <v>NFF</v>
          </cell>
          <cell r="B134" t="str">
            <v>No Fault Found</v>
          </cell>
          <cell r="G134" t="str">
            <v>No Fault Found</v>
          </cell>
          <cell r="H134" t="str">
            <v>NFF - No Fault Found</v>
          </cell>
          <cell r="I134" t="str">
            <v>N</v>
          </cell>
          <cell r="J134" t="str">
            <v>Não</v>
          </cell>
        </row>
        <row r="135">
          <cell r="A135" t="str">
            <v>T</v>
          </cell>
          <cell r="B135" t="str">
            <v>Terceiros</v>
          </cell>
          <cell r="G135" t="str">
            <v>Terceiros</v>
          </cell>
          <cell r="H135" t="str">
            <v>T - Terceiros</v>
          </cell>
          <cell r="I135" t="str">
            <v>T</v>
          </cell>
          <cell r="J135" t="str">
            <v>Sim</v>
          </cell>
        </row>
        <row r="136">
          <cell r="A136" t="str">
            <v>V</v>
          </cell>
          <cell r="B136" t="str">
            <v>Vandalismo</v>
          </cell>
          <cell r="G136" t="str">
            <v>Vandalismo</v>
          </cell>
          <cell r="H136" t="str">
            <v>V - Vandalismo</v>
          </cell>
          <cell r="I136" t="str">
            <v>V</v>
          </cell>
          <cell r="J136" t="str">
            <v>Sim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Quadro"/>
      <sheetName val="ABS&amp;EXTR"/>
      <sheetName val="EFECT"/>
      <sheetName val="2001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ferta"/>
      <sheetName val="Ocupação"/>
      <sheetName val="apoio ocupação"/>
      <sheetName val="Cobertura"/>
      <sheetName val="Velocidades"/>
      <sheetName val="Procura"/>
      <sheetName val="MES"/>
      <sheetName val="Acumulado"/>
      <sheetName val="Receita"/>
      <sheetName val="Operação"/>
      <sheetName val="Saidas de linha"/>
    </sheetNames>
    <sheetDataSet>
      <sheetData sheetId="0">
        <row r="12">
          <cell r="B12" t="str">
            <v>Janeiro</v>
          </cell>
          <cell r="C12">
            <v>555863.65899999999</v>
          </cell>
          <cell r="D12">
            <v>555863.65899999999</v>
          </cell>
          <cell r="L12">
            <v>0.17780981164269255</v>
          </cell>
          <cell r="N12">
            <v>0.17780981164269255</v>
          </cell>
        </row>
        <row r="13">
          <cell r="C13">
            <v>519023.35100000002</v>
          </cell>
          <cell r="D13">
            <v>1074887.01</v>
          </cell>
          <cell r="L13">
            <v>0.17908372775364001</v>
          </cell>
          <cell r="N13">
            <v>0.17842493881666113</v>
          </cell>
        </row>
        <row r="14">
          <cell r="C14">
            <v>546337.07700000005</v>
          </cell>
          <cell r="D14">
            <v>1621224.0870000001</v>
          </cell>
          <cell r="L14">
            <v>0.17645489813426851</v>
          </cell>
          <cell r="N14">
            <v>0.17776105386909591</v>
          </cell>
        </row>
        <row r="15">
          <cell r="C15">
            <v>527805.90399999998</v>
          </cell>
          <cell r="D15">
            <v>2149029.9909999999</v>
          </cell>
          <cell r="L15">
            <v>0.1920600569352765</v>
          </cell>
          <cell r="N15">
            <v>0.18127291655656469</v>
          </cell>
        </row>
        <row r="16">
          <cell r="C16">
            <v>538135.32400000002</v>
          </cell>
          <cell r="D16">
            <v>2687165.3149999999</v>
          </cell>
          <cell r="L16">
            <v>0.19227693917722452</v>
          </cell>
          <cell r="N16">
            <v>0.18347659686057013</v>
          </cell>
        </row>
        <row r="17">
          <cell r="C17">
            <v>525124.59</v>
          </cell>
          <cell r="D17">
            <v>3212289.9049999998</v>
          </cell>
          <cell r="L17">
            <v>0.18311686718386735</v>
          </cell>
          <cell r="N17">
            <v>0.18341779055585419</v>
          </cell>
        </row>
        <row r="18">
          <cell r="C18">
            <v>569848.973</v>
          </cell>
          <cell r="D18">
            <v>3782138.8779999996</v>
          </cell>
          <cell r="L18">
            <v>0.18126796663387282</v>
          </cell>
          <cell r="N18">
            <v>0.1830938799344865</v>
          </cell>
        </row>
        <row r="19">
          <cell r="C19">
            <v>447904.27899999998</v>
          </cell>
          <cell r="D19">
            <v>4230043.1569999997</v>
          </cell>
          <cell r="L19">
            <v>0.18065790201672002</v>
          </cell>
          <cell r="N19">
            <v>0.18283594286566213</v>
          </cell>
        </row>
        <row r="20">
          <cell r="C20">
            <v>571984.82499999995</v>
          </cell>
          <cell r="D20">
            <v>4802027.9819999998</v>
          </cell>
          <cell r="L20">
            <v>0.18149526998643928</v>
          </cell>
          <cell r="N20">
            <v>0.18267625105522725</v>
          </cell>
        </row>
        <row r="21">
          <cell r="C21">
            <v>574825.826</v>
          </cell>
          <cell r="D21">
            <v>5376853.8080000002</v>
          </cell>
          <cell r="L21">
            <v>0.20951608162794072</v>
          </cell>
          <cell r="N21">
            <v>0.18554562938121133</v>
          </cell>
        </row>
        <row r="22">
          <cell r="C22">
            <v>534809.19799999997</v>
          </cell>
          <cell r="D22">
            <v>5911663.0060000001</v>
          </cell>
          <cell r="L22">
            <v>0.19930700092707246</v>
          </cell>
          <cell r="N22">
            <v>0.18679057654283954</v>
          </cell>
        </row>
        <row r="23">
          <cell r="C23">
            <v>568819.52</v>
          </cell>
          <cell r="D23">
            <v>6480482.5260000005</v>
          </cell>
          <cell r="L23">
            <v>0.16965518268957253</v>
          </cell>
          <cell r="N23">
            <v>0.18528653012846824</v>
          </cell>
        </row>
      </sheetData>
      <sheetData sheetId="1" refreshError="1"/>
      <sheetData sheetId="2" refreshError="1"/>
      <sheetData sheetId="3"/>
      <sheetData sheetId="4"/>
      <sheetData sheetId="5">
        <row r="5">
          <cell r="P5" t="str">
            <v>Jan</v>
          </cell>
        </row>
        <row r="22">
          <cell r="E22">
            <v>21349010.701254502</v>
          </cell>
          <cell r="F22">
            <v>21349010.701254502</v>
          </cell>
        </row>
        <row r="23">
          <cell r="E23">
            <v>20076905.481465444</v>
          </cell>
          <cell r="F23">
            <v>41425916.182719946</v>
          </cell>
        </row>
        <row r="24">
          <cell r="E24">
            <v>20823232.306105949</v>
          </cell>
          <cell r="F24">
            <v>62249148.488825895</v>
          </cell>
        </row>
        <row r="25">
          <cell r="E25">
            <v>21896013.306171257</v>
          </cell>
          <cell r="F25">
            <v>84145161.794997156</v>
          </cell>
        </row>
        <row r="26">
          <cell r="E26">
            <v>22349738.799762625</v>
          </cell>
          <cell r="F26">
            <v>106494900.59475978</v>
          </cell>
        </row>
        <row r="27">
          <cell r="E27">
            <v>20770380.677234765</v>
          </cell>
          <cell r="F27">
            <v>127265281.27199455</v>
          </cell>
        </row>
        <row r="28">
          <cell r="E28">
            <v>22311798.758807909</v>
          </cell>
          <cell r="F28">
            <v>149577080.03080246</v>
          </cell>
        </row>
        <row r="29">
          <cell r="E29">
            <v>17478168.62726555</v>
          </cell>
          <cell r="F29">
            <v>167055248.658068</v>
          </cell>
        </row>
        <row r="30">
          <cell r="E30">
            <v>22423508.692168582</v>
          </cell>
          <cell r="F30">
            <v>189478757.35023659</v>
          </cell>
        </row>
        <row r="31">
          <cell r="E31">
            <v>26014015.011325918</v>
          </cell>
          <cell r="F31">
            <v>215492772.36156252</v>
          </cell>
        </row>
        <row r="32">
          <cell r="E32">
            <v>23023702.941464059</v>
          </cell>
          <cell r="F32">
            <v>238516475.30302659</v>
          </cell>
        </row>
        <row r="33">
          <cell r="E33">
            <v>20844686.789926913</v>
          </cell>
          <cell r="F33">
            <v>259361162.0929535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ferta"/>
      <sheetName val="Ocupação"/>
      <sheetName val="apoio ocupação"/>
      <sheetName val="Cobertura"/>
      <sheetName val="Velocidades"/>
      <sheetName val="Procura"/>
      <sheetName val="MES"/>
      <sheetName val="Acumulado"/>
      <sheetName val="Receita"/>
      <sheetName val="Operação"/>
      <sheetName val="Saidas de linha"/>
    </sheetNames>
    <sheetDataSet>
      <sheetData sheetId="0">
        <row r="12">
          <cell r="C12">
            <v>526784.65899999999</v>
          </cell>
          <cell r="D12">
            <v>526784.65899999999</v>
          </cell>
          <cell r="L12">
            <v>0.1845772245917317</v>
          </cell>
          <cell r="N12">
            <v>0.1845772245917317</v>
          </cell>
        </row>
        <row r="13">
          <cell r="C13">
            <v>492145.49200000003</v>
          </cell>
          <cell r="D13">
            <v>1018930.1510000001</v>
          </cell>
          <cell r="L13">
            <v>0.18476026153853772</v>
          </cell>
          <cell r="N13">
            <v>0.1846656318374606</v>
          </cell>
        </row>
      </sheetData>
      <sheetData sheetId="1"/>
      <sheetData sheetId="2"/>
      <sheetData sheetId="3"/>
      <sheetData sheetId="4"/>
      <sheetData sheetId="5">
        <row r="22">
          <cell r="E22">
            <v>21002209.268195909</v>
          </cell>
          <cell r="F22">
            <v>21002209.268195909</v>
          </cell>
        </row>
        <row r="23">
          <cell r="E23">
            <v>19640648.840457384</v>
          </cell>
          <cell r="F23">
            <v>40642858.108653292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peração mensal"/>
      <sheetName val="Operação acumulado"/>
      <sheetName val="Financeiro"/>
    </sheetNames>
    <sheetDataSet>
      <sheetData sheetId="0">
        <row r="23">
          <cell r="O23">
            <v>1</v>
          </cell>
        </row>
        <row r="47">
          <cell r="O47">
            <v>26.690931569210978</v>
          </cell>
          <cell r="P47">
            <v>26.689790308230556</v>
          </cell>
          <cell r="Q47">
            <v>26.671081468180592</v>
          </cell>
          <cell r="R47">
            <v>26.579993856396904</v>
          </cell>
          <cell r="S47">
            <v>26.820688530838137</v>
          </cell>
          <cell r="T47">
            <v>27.024298440407463</v>
          </cell>
          <cell r="U47">
            <v>26.963805558036803</v>
          </cell>
          <cell r="V47">
            <v>26.289390994909162</v>
          </cell>
          <cell r="W47">
            <v>26.838805280259596</v>
          </cell>
          <cell r="X47">
            <v>26.880219665838649</v>
          </cell>
          <cell r="Y47">
            <v>26.791600317485077</v>
          </cell>
          <cell r="Z47">
            <v>26.827105934764887</v>
          </cell>
        </row>
      </sheetData>
      <sheetData sheetId="1">
        <row r="39">
          <cell r="O39">
            <v>1</v>
          </cell>
        </row>
        <row r="62">
          <cell r="O62">
            <v>26.690931569210978</v>
          </cell>
          <cell r="P62">
            <v>26.690360926520892</v>
          </cell>
          <cell r="Q62">
            <v>26.683931344186941</v>
          </cell>
          <cell r="R62">
            <v>26.657870840373914</v>
          </cell>
          <cell r="S62">
            <v>26.690587307530617</v>
          </cell>
          <cell r="T62">
            <v>26.74607258811707</v>
          </cell>
          <cell r="U62">
            <v>26.777173098266339</v>
          </cell>
          <cell r="V62">
            <v>26.714843407999293</v>
          </cell>
          <cell r="W62">
            <v>26.72863320810302</v>
          </cell>
          <cell r="X62">
            <v>26.743786913824728</v>
          </cell>
          <cell r="Y62">
            <v>26.748145362232716</v>
          </cell>
          <cell r="Z62">
            <v>26.754733744597626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ados-Janeiro"/>
      <sheetName val="Dados-Fevereiro"/>
      <sheetName val="Dados-Março"/>
      <sheetName val="Dados-Abril"/>
      <sheetName val="Dados-Maio"/>
      <sheetName val="Dados-Junho"/>
      <sheetName val="Dados-Julho"/>
      <sheetName val="Dados-Agosto"/>
      <sheetName val="Dados-Setembro"/>
      <sheetName val="Dados-Outubro"/>
      <sheetName val="Dados-Novembro"/>
      <sheetName val="Dados-Dezembro"/>
      <sheetName val="DB-horas"/>
      <sheetName val="Picos-Mês"/>
      <sheetName val="Picos-Total"/>
      <sheetName val="Diário"/>
      <sheetName val="Estações"/>
      <sheetName val="Estações_ac"/>
      <sheetName val="MES"/>
      <sheetName val="Acumul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N3">
            <v>1</v>
          </cell>
        </row>
      </sheetData>
      <sheetData sheetId="13">
        <row r="33">
          <cell r="A33" t="str">
            <v>Seg a Sex</v>
          </cell>
          <cell r="B33">
            <v>1206.9473684210527</v>
          </cell>
          <cell r="C33">
            <v>2015.1052631578948</v>
          </cell>
          <cell r="D33">
            <v>10108.21052631579</v>
          </cell>
          <cell r="E33">
            <v>19275.263157894737</v>
          </cell>
          <cell r="F33">
            <v>12016.473684210527</v>
          </cell>
          <cell r="G33">
            <v>8026.2105263157891</v>
          </cell>
          <cell r="H33">
            <v>7822.7368421052633</v>
          </cell>
          <cell r="I33">
            <v>9869.6315789473683</v>
          </cell>
          <cell r="J33">
            <v>12875.368421052632</v>
          </cell>
          <cell r="K33">
            <v>11778.842105263158</v>
          </cell>
          <cell r="L33">
            <v>10698.263157894737</v>
          </cell>
          <cell r="M33">
            <v>12322.894736842105</v>
          </cell>
          <cell r="N33">
            <v>17306.21052631579</v>
          </cell>
          <cell r="O33">
            <v>17776.052631578947</v>
          </cell>
          <cell r="P33">
            <v>11278.947368421053</v>
          </cell>
          <cell r="Q33">
            <v>5212.4210526315792</v>
          </cell>
          <cell r="R33">
            <v>2798.5263157894738</v>
          </cell>
          <cell r="S33">
            <v>2195.3157894736842</v>
          </cell>
          <cell r="T33">
            <v>1808.5263157894738</v>
          </cell>
        </row>
        <row r="34">
          <cell r="A34" t="str">
            <v>Sábados</v>
          </cell>
          <cell r="B34">
            <v>2196.25</v>
          </cell>
          <cell r="C34">
            <v>1186.25</v>
          </cell>
          <cell r="D34">
            <v>2254.75</v>
          </cell>
          <cell r="E34">
            <v>4415.75</v>
          </cell>
          <cell r="F34">
            <v>5667.5</v>
          </cell>
          <cell r="G34">
            <v>5788.75</v>
          </cell>
          <cell r="H34">
            <v>5904.75</v>
          </cell>
          <cell r="I34">
            <v>5804.25</v>
          </cell>
          <cell r="J34">
            <v>5870.5</v>
          </cell>
          <cell r="K34">
            <v>6907.25</v>
          </cell>
          <cell r="L34">
            <v>7286</v>
          </cell>
          <cell r="M34">
            <v>6787.5</v>
          </cell>
          <cell r="N34">
            <v>7126.5</v>
          </cell>
          <cell r="O34">
            <v>7218</v>
          </cell>
          <cell r="P34">
            <v>6558.5</v>
          </cell>
          <cell r="Q34">
            <v>3365</v>
          </cell>
          <cell r="R34">
            <v>2264</v>
          </cell>
          <cell r="S34">
            <v>3359.5</v>
          </cell>
          <cell r="T34">
            <v>1942</v>
          </cell>
        </row>
        <row r="35">
          <cell r="A35" t="str">
            <v>Dom e Feriados</v>
          </cell>
          <cell r="B35">
            <v>2064.4</v>
          </cell>
          <cell r="C35">
            <v>957</v>
          </cell>
          <cell r="D35">
            <v>1232</v>
          </cell>
          <cell r="E35">
            <v>1459.6</v>
          </cell>
          <cell r="F35">
            <v>2119.8000000000002</v>
          </cell>
          <cell r="G35">
            <v>2397.1999999999998</v>
          </cell>
          <cell r="H35">
            <v>2795.4</v>
          </cell>
          <cell r="I35">
            <v>2824.8</v>
          </cell>
          <cell r="J35">
            <v>2834.6</v>
          </cell>
          <cell r="K35">
            <v>4666.6000000000004</v>
          </cell>
          <cell r="L35">
            <v>5368.2</v>
          </cell>
          <cell r="M35">
            <v>4854.3999999999996</v>
          </cell>
          <cell r="N35">
            <v>5672</v>
          </cell>
          <cell r="O35">
            <v>6528</v>
          </cell>
          <cell r="P35">
            <v>4033.4</v>
          </cell>
          <cell r="Q35">
            <v>2697.6</v>
          </cell>
          <cell r="R35">
            <v>3397</v>
          </cell>
          <cell r="S35">
            <v>1891.2</v>
          </cell>
          <cell r="T35">
            <v>1070.5999999999999</v>
          </cell>
        </row>
      </sheetData>
      <sheetData sheetId="14">
        <row r="33">
          <cell r="A33" t="str">
            <v>Seg a Sex</v>
          </cell>
          <cell r="B33">
            <v>1164.5</v>
          </cell>
          <cell r="C33">
            <v>1993.2750000000001</v>
          </cell>
          <cell r="D33">
            <v>10216.924999999999</v>
          </cell>
          <cell r="E33">
            <v>19293.900000000001</v>
          </cell>
          <cell r="F33">
            <v>11939.924999999999</v>
          </cell>
          <cell r="G33">
            <v>7926.55</v>
          </cell>
          <cell r="H33">
            <v>7702.125</v>
          </cell>
          <cell r="I33">
            <v>9816.875</v>
          </cell>
          <cell r="J33">
            <v>12936.15</v>
          </cell>
          <cell r="K33">
            <v>11541.45</v>
          </cell>
          <cell r="L33">
            <v>10444.825000000001</v>
          </cell>
          <cell r="M33">
            <v>12235.725</v>
          </cell>
          <cell r="N33">
            <v>17269.025000000001</v>
          </cell>
          <cell r="O33">
            <v>17532.575000000001</v>
          </cell>
          <cell r="P33">
            <v>11116.075000000001</v>
          </cell>
          <cell r="Q33">
            <v>5187.25</v>
          </cell>
          <cell r="R33">
            <v>2696.8249999999998</v>
          </cell>
          <cell r="S33">
            <v>2226.5250000000001</v>
          </cell>
          <cell r="T33">
            <v>1703.575</v>
          </cell>
        </row>
        <row r="34">
          <cell r="A34" t="str">
            <v>Sábados</v>
          </cell>
          <cell r="B34">
            <v>2029.2222222222222</v>
          </cell>
          <cell r="C34">
            <v>1122.6666666666667</v>
          </cell>
          <cell r="D34">
            <v>2064.5555555555557</v>
          </cell>
          <cell r="E34">
            <v>4116.5555555555557</v>
          </cell>
          <cell r="F34">
            <v>5181.333333333333</v>
          </cell>
          <cell r="G34">
            <v>5346</v>
          </cell>
          <cell r="H34">
            <v>5604</v>
          </cell>
          <cell r="I34">
            <v>5558</v>
          </cell>
          <cell r="J34">
            <v>5680.666666666667</v>
          </cell>
          <cell r="K34">
            <v>6779.4444444444443</v>
          </cell>
          <cell r="L34">
            <v>7226.333333333333</v>
          </cell>
          <cell r="M34">
            <v>6665.4444444444443</v>
          </cell>
          <cell r="N34">
            <v>6874.2222222222226</v>
          </cell>
          <cell r="O34">
            <v>6680.8888888888887</v>
          </cell>
          <cell r="P34">
            <v>5806.8888888888887</v>
          </cell>
          <cell r="Q34">
            <v>3297</v>
          </cell>
          <cell r="R34">
            <v>2130.5555555555557</v>
          </cell>
          <cell r="S34">
            <v>2647.3333333333335</v>
          </cell>
          <cell r="T34">
            <v>1774.6666666666667</v>
          </cell>
        </row>
        <row r="35">
          <cell r="A35" t="str">
            <v>Dom e Feriados</v>
          </cell>
          <cell r="B35">
            <v>3541.7</v>
          </cell>
          <cell r="C35">
            <v>936.9</v>
          </cell>
          <cell r="D35">
            <v>1200.7</v>
          </cell>
          <cell r="E35">
            <v>1351.2</v>
          </cell>
          <cell r="F35">
            <v>1901.8</v>
          </cell>
          <cell r="G35">
            <v>2156.1</v>
          </cell>
          <cell r="H35">
            <v>2569.3000000000002</v>
          </cell>
          <cell r="I35">
            <v>2630.3</v>
          </cell>
          <cell r="J35">
            <v>2646</v>
          </cell>
          <cell r="K35">
            <v>4185.8999999999996</v>
          </cell>
          <cell r="L35">
            <v>4839.7</v>
          </cell>
          <cell r="M35">
            <v>4412</v>
          </cell>
          <cell r="N35">
            <v>4894.6000000000004</v>
          </cell>
          <cell r="O35">
            <v>5201.2</v>
          </cell>
          <cell r="P35">
            <v>3711.1</v>
          </cell>
          <cell r="Q35">
            <v>2532.4</v>
          </cell>
          <cell r="R35">
            <v>2484.3000000000002</v>
          </cell>
          <cell r="S35">
            <v>1812.4</v>
          </cell>
          <cell r="T35">
            <v>1057</v>
          </cell>
        </row>
      </sheetData>
      <sheetData sheetId="15">
        <row r="4">
          <cell r="C4">
            <v>39814</v>
          </cell>
          <cell r="D4">
            <v>173634.09523809524</v>
          </cell>
          <cell r="E4">
            <v>65798.7</v>
          </cell>
          <cell r="F4">
            <v>138848.48387096773</v>
          </cell>
          <cell r="G4" t="e">
            <v>#N/A</v>
          </cell>
          <cell r="H4">
            <v>50357</v>
          </cell>
        </row>
        <row r="5">
          <cell r="C5">
            <v>39815</v>
          </cell>
          <cell r="D5">
            <v>173634.09523809524</v>
          </cell>
          <cell r="E5">
            <v>65798.7</v>
          </cell>
          <cell r="F5">
            <v>138848.48387096773</v>
          </cell>
          <cell r="G5">
            <v>109019</v>
          </cell>
          <cell r="H5" t="e">
            <v>#N/A</v>
          </cell>
        </row>
        <row r="6">
          <cell r="C6">
            <v>39816</v>
          </cell>
          <cell r="D6">
            <v>173634.09523809524</v>
          </cell>
          <cell r="E6">
            <v>65798.7</v>
          </cell>
          <cell r="F6">
            <v>138848.48387096773</v>
          </cell>
          <cell r="G6" t="e">
            <v>#N/A</v>
          </cell>
          <cell r="H6">
            <v>77419</v>
          </cell>
        </row>
        <row r="7">
          <cell r="C7">
            <v>39817</v>
          </cell>
          <cell r="D7">
            <v>173634.09523809524</v>
          </cell>
          <cell r="E7">
            <v>65798.7</v>
          </cell>
          <cell r="F7">
            <v>138848.48387096773</v>
          </cell>
          <cell r="G7" t="e">
            <v>#N/A</v>
          </cell>
          <cell r="H7">
            <v>53429</v>
          </cell>
        </row>
        <row r="8">
          <cell r="C8">
            <v>39818</v>
          </cell>
          <cell r="D8">
            <v>173634.09523809524</v>
          </cell>
          <cell r="E8">
            <v>65798.7</v>
          </cell>
          <cell r="F8">
            <v>138848.48387096773</v>
          </cell>
          <cell r="G8">
            <v>188338</v>
          </cell>
          <cell r="H8" t="e">
            <v>#N/A</v>
          </cell>
        </row>
        <row r="9">
          <cell r="C9">
            <v>39819</v>
          </cell>
          <cell r="D9">
            <v>173634.09523809524</v>
          </cell>
          <cell r="E9">
            <v>65798.7</v>
          </cell>
          <cell r="F9">
            <v>138848.48387096773</v>
          </cell>
          <cell r="G9">
            <v>188725</v>
          </cell>
          <cell r="H9" t="e">
            <v>#N/A</v>
          </cell>
        </row>
        <row r="10">
          <cell r="C10">
            <v>39820</v>
          </cell>
          <cell r="D10">
            <v>173634.09523809524</v>
          </cell>
          <cell r="E10">
            <v>65798.7</v>
          </cell>
          <cell r="F10">
            <v>138848.48387096773</v>
          </cell>
          <cell r="G10">
            <v>185482</v>
          </cell>
          <cell r="H10" t="e">
            <v>#N/A</v>
          </cell>
        </row>
        <row r="11">
          <cell r="C11">
            <v>39821</v>
          </cell>
          <cell r="D11">
            <v>173634.09523809524</v>
          </cell>
          <cell r="E11">
            <v>65798.7</v>
          </cell>
          <cell r="F11">
            <v>138848.48387096773</v>
          </cell>
          <cell r="G11">
            <v>187782</v>
          </cell>
          <cell r="H11" t="e">
            <v>#N/A</v>
          </cell>
        </row>
        <row r="12">
          <cell r="C12">
            <v>39822</v>
          </cell>
          <cell r="D12">
            <v>173634.09523809524</v>
          </cell>
          <cell r="E12">
            <v>65798.7</v>
          </cell>
          <cell r="F12">
            <v>138848.48387096773</v>
          </cell>
          <cell r="G12">
            <v>173155</v>
          </cell>
          <cell r="H12" t="e">
            <v>#N/A</v>
          </cell>
        </row>
        <row r="13">
          <cell r="C13">
            <v>39823</v>
          </cell>
          <cell r="D13">
            <v>173634.09523809524</v>
          </cell>
          <cell r="E13">
            <v>65798.7</v>
          </cell>
          <cell r="F13">
            <v>138848.48387096773</v>
          </cell>
          <cell r="G13" t="e">
            <v>#N/A</v>
          </cell>
          <cell r="H13">
            <v>79969</v>
          </cell>
        </row>
        <row r="14">
          <cell r="C14">
            <v>39824</v>
          </cell>
          <cell r="D14">
            <v>173634.09523809524</v>
          </cell>
          <cell r="E14">
            <v>65798.7</v>
          </cell>
          <cell r="F14">
            <v>138848.48387096773</v>
          </cell>
          <cell r="G14" t="e">
            <v>#N/A</v>
          </cell>
          <cell r="H14">
            <v>57889</v>
          </cell>
        </row>
        <row r="15">
          <cell r="C15">
            <v>39825</v>
          </cell>
          <cell r="D15">
            <v>173634.09523809524</v>
          </cell>
          <cell r="E15">
            <v>65798.7</v>
          </cell>
          <cell r="F15">
            <v>138848.48387096773</v>
          </cell>
          <cell r="G15">
            <v>184487</v>
          </cell>
          <cell r="H15" t="e">
            <v>#N/A</v>
          </cell>
        </row>
        <row r="16">
          <cell r="C16">
            <v>39826</v>
          </cell>
          <cell r="D16">
            <v>173634.09523809524</v>
          </cell>
          <cell r="E16">
            <v>65798.7</v>
          </cell>
          <cell r="F16">
            <v>138848.48387096773</v>
          </cell>
          <cell r="G16">
            <v>182066</v>
          </cell>
          <cell r="H16" t="e">
            <v>#N/A</v>
          </cell>
        </row>
        <row r="17">
          <cell r="C17">
            <v>39827</v>
          </cell>
          <cell r="D17">
            <v>173634.09523809524</v>
          </cell>
          <cell r="E17">
            <v>65798.7</v>
          </cell>
          <cell r="F17">
            <v>138848.48387096773</v>
          </cell>
          <cell r="G17">
            <v>180742</v>
          </cell>
          <cell r="H17" t="e">
            <v>#N/A</v>
          </cell>
        </row>
        <row r="18">
          <cell r="C18">
            <v>39828</v>
          </cell>
          <cell r="D18">
            <v>173634.09523809524</v>
          </cell>
          <cell r="E18">
            <v>65798.7</v>
          </cell>
          <cell r="F18">
            <v>138848.48387096773</v>
          </cell>
          <cell r="G18">
            <v>172046</v>
          </cell>
          <cell r="H18" t="e">
            <v>#N/A</v>
          </cell>
        </row>
        <row r="19">
          <cell r="C19">
            <v>39829</v>
          </cell>
          <cell r="D19">
            <v>173634.09523809524</v>
          </cell>
          <cell r="E19">
            <v>65798.7</v>
          </cell>
          <cell r="F19">
            <v>138848.48387096773</v>
          </cell>
          <cell r="G19">
            <v>183369</v>
          </cell>
          <cell r="H19" t="e">
            <v>#N/A</v>
          </cell>
        </row>
        <row r="20">
          <cell r="C20">
            <v>39830</v>
          </cell>
          <cell r="D20">
            <v>173634.09523809524</v>
          </cell>
          <cell r="E20">
            <v>65798.7</v>
          </cell>
          <cell r="F20">
            <v>138848.48387096773</v>
          </cell>
          <cell r="G20" t="e">
            <v>#N/A</v>
          </cell>
          <cell r="H20">
            <v>90221</v>
          </cell>
        </row>
        <row r="21">
          <cell r="C21">
            <v>39831</v>
          </cell>
          <cell r="D21">
            <v>173634.09523809524</v>
          </cell>
          <cell r="E21">
            <v>65798.7</v>
          </cell>
          <cell r="F21">
            <v>138848.48387096773</v>
          </cell>
          <cell r="G21" t="e">
            <v>#N/A</v>
          </cell>
          <cell r="H21">
            <v>42259</v>
          </cell>
        </row>
        <row r="22">
          <cell r="C22">
            <v>39832</v>
          </cell>
          <cell r="D22">
            <v>173634.09523809524</v>
          </cell>
          <cell r="E22">
            <v>65798.7</v>
          </cell>
          <cell r="F22">
            <v>138848.48387096773</v>
          </cell>
          <cell r="G22">
            <v>173043</v>
          </cell>
          <cell r="H22" t="e">
            <v>#N/A</v>
          </cell>
        </row>
        <row r="23">
          <cell r="C23">
            <v>39833</v>
          </cell>
          <cell r="D23">
            <v>173634.09523809524</v>
          </cell>
          <cell r="E23">
            <v>65798.7</v>
          </cell>
          <cell r="F23">
            <v>138848.48387096773</v>
          </cell>
          <cell r="G23">
            <v>166433</v>
          </cell>
          <cell r="H23" t="e">
            <v>#N/A</v>
          </cell>
        </row>
        <row r="24">
          <cell r="C24">
            <v>39834</v>
          </cell>
          <cell r="D24">
            <v>173634.09523809524</v>
          </cell>
          <cell r="E24">
            <v>65798.7</v>
          </cell>
          <cell r="F24">
            <v>138848.48387096773</v>
          </cell>
          <cell r="G24">
            <v>174276</v>
          </cell>
          <cell r="H24" t="e">
            <v>#N/A</v>
          </cell>
        </row>
        <row r="25">
          <cell r="C25">
            <v>39835</v>
          </cell>
          <cell r="D25">
            <v>173634.09523809524</v>
          </cell>
          <cell r="E25">
            <v>65798.7</v>
          </cell>
          <cell r="F25">
            <v>138848.48387096773</v>
          </cell>
          <cell r="G25">
            <v>167090</v>
          </cell>
          <cell r="H25" t="e">
            <v>#N/A</v>
          </cell>
        </row>
        <row r="26">
          <cell r="C26">
            <v>39836</v>
          </cell>
          <cell r="D26">
            <v>173634.09523809524</v>
          </cell>
          <cell r="E26">
            <v>65798.7</v>
          </cell>
          <cell r="F26">
            <v>138848.48387096773</v>
          </cell>
          <cell r="G26">
            <v>170446</v>
          </cell>
          <cell r="H26" t="e">
            <v>#N/A</v>
          </cell>
        </row>
        <row r="27">
          <cell r="C27">
            <v>39837</v>
          </cell>
          <cell r="D27">
            <v>173634.09523809524</v>
          </cell>
          <cell r="E27">
            <v>65798.7</v>
          </cell>
          <cell r="F27">
            <v>138848.48387096773</v>
          </cell>
          <cell r="G27" t="e">
            <v>#N/A</v>
          </cell>
          <cell r="H27">
            <v>80680</v>
          </cell>
        </row>
        <row r="28">
          <cell r="C28">
            <v>39838</v>
          </cell>
          <cell r="D28">
            <v>173634.09523809524</v>
          </cell>
          <cell r="E28">
            <v>65798.7</v>
          </cell>
          <cell r="F28">
            <v>138848.48387096773</v>
          </cell>
          <cell r="G28" t="e">
            <v>#N/A</v>
          </cell>
          <cell r="H28">
            <v>42393</v>
          </cell>
        </row>
        <row r="29">
          <cell r="C29">
            <v>39839</v>
          </cell>
          <cell r="D29">
            <v>173634.09523809524</v>
          </cell>
          <cell r="E29">
            <v>65798.7</v>
          </cell>
          <cell r="F29">
            <v>138848.48387096773</v>
          </cell>
          <cell r="G29">
            <v>174520</v>
          </cell>
          <cell r="H29" t="e">
            <v>#N/A</v>
          </cell>
        </row>
        <row r="30">
          <cell r="C30">
            <v>39840</v>
          </cell>
          <cell r="D30">
            <v>173634.09523809524</v>
          </cell>
          <cell r="E30">
            <v>65798.7</v>
          </cell>
          <cell r="F30">
            <v>138848.48387096773</v>
          </cell>
          <cell r="G30">
            <v>168739</v>
          </cell>
          <cell r="H30" t="e">
            <v>#N/A</v>
          </cell>
        </row>
        <row r="31">
          <cell r="C31">
            <v>39841</v>
          </cell>
          <cell r="D31">
            <v>173634.09523809524</v>
          </cell>
          <cell r="E31">
            <v>65798.7</v>
          </cell>
          <cell r="F31">
            <v>138848.48387096773</v>
          </cell>
          <cell r="G31">
            <v>173624</v>
          </cell>
          <cell r="H31" t="e">
            <v>#N/A</v>
          </cell>
        </row>
        <row r="32">
          <cell r="C32">
            <v>39842</v>
          </cell>
          <cell r="D32">
            <v>173634.09523809524</v>
          </cell>
          <cell r="E32">
            <v>65798.7</v>
          </cell>
          <cell r="F32">
            <v>138848.48387096773</v>
          </cell>
          <cell r="G32">
            <v>169977</v>
          </cell>
          <cell r="H32" t="e">
            <v>#N/A</v>
          </cell>
        </row>
        <row r="33">
          <cell r="C33">
            <v>39843</v>
          </cell>
          <cell r="D33">
            <v>173634.09523809524</v>
          </cell>
          <cell r="E33">
            <v>65798.7</v>
          </cell>
          <cell r="F33">
            <v>138848.48387096773</v>
          </cell>
          <cell r="G33">
            <v>172957</v>
          </cell>
          <cell r="H33" t="e">
            <v>#N/A</v>
          </cell>
        </row>
        <row r="34">
          <cell r="C34">
            <v>39844</v>
          </cell>
          <cell r="D34">
            <v>173634.09523809524</v>
          </cell>
          <cell r="E34">
            <v>65798.7</v>
          </cell>
          <cell r="F34">
            <v>138848.48387096773</v>
          </cell>
          <cell r="G34" t="e">
            <v>#N/A</v>
          </cell>
          <cell r="H34">
            <v>83371</v>
          </cell>
        </row>
        <row r="35">
          <cell r="C35">
            <v>39845</v>
          </cell>
          <cell r="D35">
            <v>176391.94736842104</v>
          </cell>
          <cell r="E35">
            <v>73547.888888888891</v>
          </cell>
          <cell r="F35">
            <v>143334.92857142858</v>
          </cell>
          <cell r="G35" t="e">
            <v>#N/A</v>
          </cell>
          <cell r="H35">
            <v>40860</v>
          </cell>
        </row>
        <row r="36">
          <cell r="C36">
            <v>39846</v>
          </cell>
          <cell r="D36">
            <v>176391.94736842104</v>
          </cell>
          <cell r="E36">
            <v>73547.888888888891</v>
          </cell>
          <cell r="F36">
            <v>143334.92857142858</v>
          </cell>
          <cell r="G36">
            <v>176430</v>
          </cell>
          <cell r="H36" t="e">
            <v>#N/A</v>
          </cell>
        </row>
        <row r="37">
          <cell r="C37">
            <v>39847</v>
          </cell>
          <cell r="D37">
            <v>176391.94736842104</v>
          </cell>
          <cell r="E37">
            <v>73547.888888888891</v>
          </cell>
          <cell r="F37">
            <v>143334.92857142858</v>
          </cell>
          <cell r="G37">
            <v>169870</v>
          </cell>
          <cell r="H37" t="e">
            <v>#N/A</v>
          </cell>
        </row>
        <row r="38">
          <cell r="C38">
            <v>39848</v>
          </cell>
          <cell r="D38">
            <v>176391.94736842104</v>
          </cell>
          <cell r="E38">
            <v>73547.888888888891</v>
          </cell>
          <cell r="F38">
            <v>143334.92857142858</v>
          </cell>
          <cell r="G38">
            <v>168340</v>
          </cell>
          <cell r="H38" t="e">
            <v>#N/A</v>
          </cell>
        </row>
        <row r="39">
          <cell r="C39">
            <v>39849</v>
          </cell>
          <cell r="D39">
            <v>176391.94736842104</v>
          </cell>
          <cell r="E39">
            <v>73547.888888888891</v>
          </cell>
          <cell r="F39">
            <v>143334.92857142858</v>
          </cell>
          <cell r="G39">
            <v>168630</v>
          </cell>
          <cell r="H39" t="e">
            <v>#N/A</v>
          </cell>
        </row>
        <row r="40">
          <cell r="C40">
            <v>39850</v>
          </cell>
          <cell r="D40">
            <v>176391.94736842104</v>
          </cell>
          <cell r="E40">
            <v>73547.888888888891</v>
          </cell>
          <cell r="F40">
            <v>143334.92857142858</v>
          </cell>
          <cell r="G40">
            <v>173964</v>
          </cell>
          <cell r="H40" t="e">
            <v>#N/A</v>
          </cell>
        </row>
        <row r="41">
          <cell r="C41">
            <v>39851</v>
          </cell>
          <cell r="D41">
            <v>176391.94736842104</v>
          </cell>
          <cell r="E41">
            <v>73547.888888888891</v>
          </cell>
          <cell r="F41">
            <v>143334.92857142858</v>
          </cell>
          <cell r="G41" t="e">
            <v>#N/A</v>
          </cell>
          <cell r="H41">
            <v>84730</v>
          </cell>
        </row>
        <row r="42">
          <cell r="C42">
            <v>39852</v>
          </cell>
          <cell r="D42">
            <v>176391.94736842104</v>
          </cell>
          <cell r="E42">
            <v>73547.888888888891</v>
          </cell>
          <cell r="F42">
            <v>143334.92857142858</v>
          </cell>
          <cell r="G42" t="e">
            <v>#N/A</v>
          </cell>
          <cell r="H42">
            <v>61612</v>
          </cell>
        </row>
        <row r="43">
          <cell r="C43">
            <v>39853</v>
          </cell>
          <cell r="D43">
            <v>176391.94736842104</v>
          </cell>
          <cell r="E43">
            <v>73547.888888888891</v>
          </cell>
          <cell r="F43">
            <v>143334.92857142858</v>
          </cell>
          <cell r="G43">
            <v>165706</v>
          </cell>
          <cell r="H43" t="e">
            <v>#N/A</v>
          </cell>
        </row>
        <row r="44">
          <cell r="C44">
            <v>39854</v>
          </cell>
          <cell r="D44">
            <v>176391.94736842104</v>
          </cell>
          <cell r="E44">
            <v>73547.888888888891</v>
          </cell>
          <cell r="F44">
            <v>143334.92857142858</v>
          </cell>
          <cell r="G44">
            <v>177824</v>
          </cell>
          <cell r="H44" t="e">
            <v>#N/A</v>
          </cell>
        </row>
        <row r="45">
          <cell r="C45">
            <v>39855</v>
          </cell>
          <cell r="D45">
            <v>176391.94736842104</v>
          </cell>
          <cell r="E45">
            <v>73547.888888888891</v>
          </cell>
          <cell r="F45">
            <v>143334.92857142858</v>
          </cell>
          <cell r="G45">
            <v>180440</v>
          </cell>
          <cell r="H45" t="e">
            <v>#N/A</v>
          </cell>
        </row>
        <row r="46">
          <cell r="C46">
            <v>39856</v>
          </cell>
          <cell r="D46">
            <v>176391.94736842104</v>
          </cell>
          <cell r="E46">
            <v>73547.888888888891</v>
          </cell>
          <cell r="F46">
            <v>143334.92857142858</v>
          </cell>
          <cell r="G46">
            <v>180558</v>
          </cell>
          <cell r="H46" t="e">
            <v>#N/A</v>
          </cell>
        </row>
        <row r="47">
          <cell r="C47">
            <v>39857</v>
          </cell>
          <cell r="D47">
            <v>176391.94736842104</v>
          </cell>
          <cell r="E47">
            <v>73547.888888888891</v>
          </cell>
          <cell r="F47">
            <v>143334.92857142858</v>
          </cell>
          <cell r="G47">
            <v>184615</v>
          </cell>
          <cell r="H47" t="e">
            <v>#N/A</v>
          </cell>
        </row>
        <row r="48">
          <cell r="C48">
            <v>39858</v>
          </cell>
          <cell r="D48">
            <v>176391.94736842104</v>
          </cell>
          <cell r="E48">
            <v>73547.888888888891</v>
          </cell>
          <cell r="F48">
            <v>143334.92857142858</v>
          </cell>
          <cell r="G48" t="e">
            <v>#N/A</v>
          </cell>
          <cell r="H48">
            <v>93375</v>
          </cell>
        </row>
        <row r="49">
          <cell r="C49">
            <v>39859</v>
          </cell>
          <cell r="D49">
            <v>176391.94736842104</v>
          </cell>
          <cell r="E49">
            <v>73547.888888888891</v>
          </cell>
          <cell r="F49">
            <v>143334.92857142858</v>
          </cell>
          <cell r="G49" t="e">
            <v>#N/A</v>
          </cell>
          <cell r="H49">
            <v>65691</v>
          </cell>
        </row>
        <row r="50">
          <cell r="C50">
            <v>39860</v>
          </cell>
          <cell r="D50">
            <v>176391.94736842104</v>
          </cell>
          <cell r="E50">
            <v>73547.888888888891</v>
          </cell>
          <cell r="F50">
            <v>143334.92857142858</v>
          </cell>
          <cell r="G50">
            <v>182955</v>
          </cell>
          <cell r="H50" t="e">
            <v>#N/A</v>
          </cell>
        </row>
        <row r="51">
          <cell r="C51">
            <v>39861</v>
          </cell>
          <cell r="D51">
            <v>176391.94736842104</v>
          </cell>
          <cell r="E51">
            <v>73547.888888888891</v>
          </cell>
          <cell r="F51">
            <v>143334.92857142858</v>
          </cell>
          <cell r="G51">
            <v>179643</v>
          </cell>
          <cell r="H51" t="e">
            <v>#N/A</v>
          </cell>
        </row>
        <row r="52">
          <cell r="C52">
            <v>39862</v>
          </cell>
          <cell r="D52">
            <v>176391.94736842104</v>
          </cell>
          <cell r="E52">
            <v>73547.888888888891</v>
          </cell>
          <cell r="F52">
            <v>143334.92857142858</v>
          </cell>
          <cell r="G52">
            <v>183852</v>
          </cell>
          <cell r="H52" t="e">
            <v>#N/A</v>
          </cell>
        </row>
        <row r="53">
          <cell r="C53">
            <v>39863</v>
          </cell>
          <cell r="D53">
            <v>176391.94736842104</v>
          </cell>
          <cell r="E53">
            <v>73547.888888888891</v>
          </cell>
          <cell r="F53">
            <v>143334.92857142858</v>
          </cell>
          <cell r="G53">
            <v>184273</v>
          </cell>
          <cell r="H53" t="e">
            <v>#N/A</v>
          </cell>
        </row>
        <row r="54">
          <cell r="C54">
            <v>39864</v>
          </cell>
          <cell r="D54">
            <v>176391.94736842104</v>
          </cell>
          <cell r="E54">
            <v>73547.888888888891</v>
          </cell>
          <cell r="F54">
            <v>143334.92857142858</v>
          </cell>
          <cell r="G54">
            <v>185787</v>
          </cell>
          <cell r="H54" t="e">
            <v>#N/A</v>
          </cell>
        </row>
        <row r="55">
          <cell r="C55">
            <v>39865</v>
          </cell>
          <cell r="D55">
            <v>176391.94736842104</v>
          </cell>
          <cell r="E55">
            <v>73547.888888888891</v>
          </cell>
          <cell r="F55">
            <v>143334.92857142858</v>
          </cell>
          <cell r="G55" t="e">
            <v>#N/A</v>
          </cell>
          <cell r="H55">
            <v>88949</v>
          </cell>
        </row>
        <row r="56">
          <cell r="C56">
            <v>39866</v>
          </cell>
          <cell r="D56">
            <v>176391.94736842104</v>
          </cell>
          <cell r="E56">
            <v>73547.888888888891</v>
          </cell>
          <cell r="F56">
            <v>143334.92857142858</v>
          </cell>
          <cell r="G56" t="e">
            <v>#N/A</v>
          </cell>
          <cell r="H56">
            <v>60039</v>
          </cell>
        </row>
        <row r="57">
          <cell r="C57">
            <v>39867</v>
          </cell>
          <cell r="D57">
            <v>176391.94736842104</v>
          </cell>
          <cell r="E57">
            <v>73547.888888888891</v>
          </cell>
          <cell r="F57">
            <v>143334.92857142858</v>
          </cell>
          <cell r="G57">
            <v>145932</v>
          </cell>
          <cell r="H57" t="e">
            <v>#N/A</v>
          </cell>
        </row>
        <row r="58">
          <cell r="C58">
            <v>39868</v>
          </cell>
          <cell r="D58">
            <v>176391.94736842104</v>
          </cell>
          <cell r="E58">
            <v>73547.888888888891</v>
          </cell>
          <cell r="F58">
            <v>143334.92857142858</v>
          </cell>
          <cell r="G58" t="e">
            <v>#N/A</v>
          </cell>
          <cell r="H58">
            <v>66117</v>
          </cell>
        </row>
        <row r="59">
          <cell r="C59">
            <v>39869</v>
          </cell>
          <cell r="D59">
            <v>176391.94736842104</v>
          </cell>
          <cell r="E59">
            <v>73547.888888888891</v>
          </cell>
          <cell r="F59">
            <v>143334.92857142858</v>
          </cell>
          <cell r="G59">
            <v>171636</v>
          </cell>
          <cell r="H59" t="e">
            <v>#N/A</v>
          </cell>
        </row>
        <row r="60">
          <cell r="C60">
            <v>39870</v>
          </cell>
          <cell r="D60">
            <v>176391.94736842104</v>
          </cell>
          <cell r="E60">
            <v>73547.888888888891</v>
          </cell>
          <cell r="F60">
            <v>143334.92857142858</v>
          </cell>
          <cell r="G60">
            <v>184474</v>
          </cell>
          <cell r="H60" t="e">
            <v>#N/A</v>
          </cell>
        </row>
        <row r="61">
          <cell r="C61">
            <v>39871</v>
          </cell>
          <cell r="D61">
            <v>176391.94736842104</v>
          </cell>
          <cell r="E61">
            <v>73547.888888888891</v>
          </cell>
          <cell r="F61">
            <v>143334.92857142858</v>
          </cell>
          <cell r="G61">
            <v>186518</v>
          </cell>
          <cell r="H61" t="e">
            <v>#N/A</v>
          </cell>
        </row>
        <row r="62">
          <cell r="C62">
            <v>39872</v>
          </cell>
          <cell r="D62">
            <v>176391.94736842104</v>
          </cell>
          <cell r="E62">
            <v>73547.888888888891</v>
          </cell>
          <cell r="F62">
            <v>143334.92857142858</v>
          </cell>
          <cell r="G62" t="e">
            <v>#N/A</v>
          </cell>
          <cell r="H62">
            <v>100558</v>
          </cell>
        </row>
      </sheetData>
      <sheetData sheetId="16">
        <row r="1">
          <cell r="G1">
            <v>2</v>
          </cell>
        </row>
        <row r="2">
          <cell r="H2" t="str">
            <v>Seg a Sex</v>
          </cell>
          <cell r="I2" t="str">
            <v>Sábado</v>
          </cell>
          <cell r="J2" t="str">
            <v>Dom e Feriados</v>
          </cell>
        </row>
        <row r="3">
          <cell r="H3">
            <v>649783</v>
          </cell>
          <cell r="I3">
            <v>65373</v>
          </cell>
          <cell r="J3">
            <v>51234</v>
          </cell>
        </row>
        <row r="4">
          <cell r="H4">
            <v>205542</v>
          </cell>
          <cell r="I4">
            <v>20949</v>
          </cell>
          <cell r="J4">
            <v>15393</v>
          </cell>
        </row>
        <row r="5">
          <cell r="H5">
            <v>156663</v>
          </cell>
          <cell r="I5">
            <v>20752</v>
          </cell>
          <cell r="J5">
            <v>12667</v>
          </cell>
        </row>
        <row r="6">
          <cell r="H6">
            <v>145522</v>
          </cell>
          <cell r="I6">
            <v>15301</v>
          </cell>
          <cell r="J6">
            <v>15989</v>
          </cell>
        </row>
        <row r="7">
          <cell r="H7">
            <v>136593</v>
          </cell>
          <cell r="I7">
            <v>14975</v>
          </cell>
          <cell r="J7">
            <v>12445</v>
          </cell>
        </row>
        <row r="8">
          <cell r="H8">
            <v>125859</v>
          </cell>
          <cell r="I8">
            <v>15367</v>
          </cell>
          <cell r="J8">
            <v>13274</v>
          </cell>
        </row>
        <row r="9">
          <cell r="H9">
            <v>116729</v>
          </cell>
          <cell r="I9">
            <v>14407</v>
          </cell>
          <cell r="J9">
            <v>8033</v>
          </cell>
        </row>
        <row r="10">
          <cell r="H10">
            <v>96237</v>
          </cell>
          <cell r="I10">
            <v>18611</v>
          </cell>
          <cell r="J10">
            <v>21227</v>
          </cell>
        </row>
        <row r="11">
          <cell r="H11">
            <v>95833</v>
          </cell>
          <cell r="I11">
            <v>8697</v>
          </cell>
          <cell r="J11">
            <v>6363</v>
          </cell>
        </row>
        <row r="12">
          <cell r="H12">
            <v>93720</v>
          </cell>
          <cell r="I12">
            <v>7829</v>
          </cell>
          <cell r="J12">
            <v>5466</v>
          </cell>
        </row>
        <row r="13">
          <cell r="H13">
            <v>1528966</v>
          </cell>
          <cell r="I13">
            <v>165351</v>
          </cell>
          <cell r="J13">
            <v>132228</v>
          </cell>
        </row>
      </sheetData>
      <sheetData sheetId="17">
        <row r="2">
          <cell r="C2" t="str">
            <v>Seg a Sex</v>
          </cell>
          <cell r="D2" t="str">
            <v>Sábado</v>
          </cell>
          <cell r="E2" t="str">
            <v>Dom e Feriados</v>
          </cell>
        </row>
        <row r="3">
          <cell r="H3">
            <v>1368058</v>
          </cell>
          <cell r="I3">
            <v>139559</v>
          </cell>
          <cell r="J3">
            <v>98633</v>
          </cell>
        </row>
        <row r="4">
          <cell r="H4">
            <v>422930</v>
          </cell>
          <cell r="I4">
            <v>44322</v>
          </cell>
          <cell r="J4">
            <v>27764</v>
          </cell>
        </row>
        <row r="5">
          <cell r="H5">
            <v>325287</v>
          </cell>
          <cell r="I5">
            <v>45797</v>
          </cell>
          <cell r="J5">
            <v>24328</v>
          </cell>
        </row>
        <row r="6">
          <cell r="H6">
            <v>301898</v>
          </cell>
          <cell r="I6">
            <v>32102</v>
          </cell>
          <cell r="J6">
            <v>28887</v>
          </cell>
        </row>
        <row r="7">
          <cell r="H7">
            <v>282998</v>
          </cell>
          <cell r="I7">
            <v>31750</v>
          </cell>
          <cell r="J7">
            <v>25260</v>
          </cell>
        </row>
        <row r="8">
          <cell r="H8">
            <v>257712</v>
          </cell>
          <cell r="I8">
            <v>31545</v>
          </cell>
          <cell r="J8">
            <v>22918</v>
          </cell>
        </row>
        <row r="9">
          <cell r="H9">
            <v>244563</v>
          </cell>
          <cell r="I9">
            <v>32718</v>
          </cell>
          <cell r="J9">
            <v>14986</v>
          </cell>
        </row>
        <row r="10">
          <cell r="H10">
            <v>204134</v>
          </cell>
          <cell r="I10">
            <v>35252</v>
          </cell>
          <cell r="J10">
            <v>33307</v>
          </cell>
        </row>
        <row r="11">
          <cell r="H11">
            <v>200822</v>
          </cell>
          <cell r="I11">
            <v>18388</v>
          </cell>
          <cell r="J11">
            <v>11273</v>
          </cell>
        </row>
        <row r="12">
          <cell r="H12">
            <v>196899</v>
          </cell>
          <cell r="I12">
            <v>16860</v>
          </cell>
          <cell r="J12">
            <v>10246</v>
          </cell>
        </row>
        <row r="13">
          <cell r="H13">
            <v>3192462</v>
          </cell>
          <cell r="I13">
            <v>350979</v>
          </cell>
          <cell r="J13">
            <v>243044</v>
          </cell>
        </row>
      </sheetData>
      <sheetData sheetId="18">
        <row r="2">
          <cell r="L2" t="str">
            <v>Fevereiro de 2009</v>
          </cell>
        </row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Bolhão</v>
          </cell>
        </row>
        <row r="43">
          <cell r="C43" t="str">
            <v>Campanhã</v>
          </cell>
        </row>
        <row r="44">
          <cell r="C44" t="str">
            <v>São Bento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Estádio do Dragão</v>
          </cell>
        </row>
        <row r="48">
          <cell r="C48" t="str">
            <v>D. João II</v>
          </cell>
        </row>
        <row r="49">
          <cell r="C49" t="str">
            <v>Marquês</v>
          </cell>
        </row>
        <row r="50">
          <cell r="C50" t="str">
            <v>Restantes</v>
          </cell>
        </row>
      </sheetData>
      <sheetData sheetId="19"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Bolhão</v>
          </cell>
        </row>
        <row r="43">
          <cell r="C43" t="str">
            <v>Campanhã</v>
          </cell>
        </row>
        <row r="44">
          <cell r="C44" t="str">
            <v>São Bento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Estádio do Dragão</v>
          </cell>
        </row>
        <row r="48">
          <cell r="C48" t="str">
            <v>D. João II</v>
          </cell>
        </row>
        <row r="49">
          <cell r="C49" t="str">
            <v>Marquês</v>
          </cell>
        </row>
        <row r="50">
          <cell r="C50" t="str">
            <v>Restantes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showGridLines="0" tabSelected="1" zoomScaleSheetLayoutView="100" workbookViewId="0"/>
  </sheetViews>
  <sheetFormatPr defaultRowHeight="12.75"/>
  <cols>
    <col min="1" max="1" width="5.5703125" style="143" customWidth="1"/>
    <col min="2" max="2" width="30.7109375" style="143" customWidth="1"/>
    <col min="3" max="5" width="14.28515625" style="143" customWidth="1"/>
    <col min="6" max="6" width="9.140625" style="143"/>
    <col min="7" max="7" width="29.5703125" style="143" customWidth="1"/>
    <col min="8" max="10" width="14.28515625" style="143" customWidth="1"/>
    <col min="11" max="16384" width="9.140625" style="143"/>
  </cols>
  <sheetData>
    <row r="1" spans="1:11">
      <c r="A1" s="237"/>
      <c r="B1" s="237"/>
      <c r="C1" s="237"/>
    </row>
    <row r="2" spans="1:11" ht="20.25">
      <c r="A2" s="19" t="s">
        <v>405</v>
      </c>
      <c r="F2" s="236"/>
      <c r="J2" s="7" t="s">
        <v>370</v>
      </c>
    </row>
    <row r="3" spans="1:11">
      <c r="I3" s="235"/>
    </row>
    <row r="6" spans="1:11" ht="13.5" thickBot="1">
      <c r="A6" s="170"/>
      <c r="B6" s="170"/>
      <c r="C6" s="170"/>
      <c r="D6" s="170"/>
      <c r="E6" s="170"/>
      <c r="F6" s="170"/>
      <c r="G6" s="170"/>
      <c r="H6" s="170"/>
      <c r="I6" s="170"/>
      <c r="J6" s="170"/>
    </row>
    <row r="7" spans="1:11" ht="13.5" thickTop="1"/>
    <row r="9" spans="1:11">
      <c r="B9" s="208" t="s">
        <v>404</v>
      </c>
      <c r="C9" s="207">
        <v>2008</v>
      </c>
      <c r="D9" s="207">
        <v>2009</v>
      </c>
      <c r="E9" s="234" t="s">
        <v>403</v>
      </c>
      <c r="G9" s="208" t="s">
        <v>20</v>
      </c>
      <c r="H9" s="207">
        <v>2008</v>
      </c>
      <c r="I9" s="207">
        <v>2009</v>
      </c>
      <c r="J9" s="234" t="s">
        <v>403</v>
      </c>
    </row>
    <row r="10" spans="1:11">
      <c r="B10" s="137" t="s">
        <v>17</v>
      </c>
      <c r="C10" s="228">
        <v>519023.35100000002</v>
      </c>
      <c r="D10" s="228">
        <v>492145.49200000003</v>
      </c>
      <c r="E10" s="10">
        <v>-5.1785452327365533E-2</v>
      </c>
    </row>
    <row r="11" spans="1:11">
      <c r="B11" s="137" t="s">
        <v>12</v>
      </c>
      <c r="C11" s="228">
        <v>112109043.816</v>
      </c>
      <c r="D11" s="228">
        <v>106303426.272</v>
      </c>
      <c r="E11" s="10">
        <v>-5.1785452327365533E-2</v>
      </c>
      <c r="G11" s="137" t="s">
        <v>32</v>
      </c>
      <c r="H11" s="228">
        <v>4080533</v>
      </c>
      <c r="I11" s="228">
        <v>4013378</v>
      </c>
      <c r="J11" s="10">
        <v>-1.6457408872811441E-2</v>
      </c>
    </row>
    <row r="12" spans="1:11">
      <c r="B12" s="204" t="s">
        <v>402</v>
      </c>
      <c r="C12" s="233">
        <v>92032138.334534556</v>
      </c>
      <c r="D12" s="233">
        <v>86662777.43154262</v>
      </c>
      <c r="E12" s="205">
        <v>-5.8342237832988753E-2</v>
      </c>
      <c r="G12" s="204" t="s">
        <v>401</v>
      </c>
      <c r="H12" s="232">
        <v>6.1738433758259852</v>
      </c>
      <c r="I12" s="232">
        <v>6.03014194073317</v>
      </c>
      <c r="J12" s="231">
        <v>-2.3275847206536859E-2</v>
      </c>
      <c r="K12" s="171"/>
    </row>
    <row r="13" spans="1:11">
      <c r="B13" s="204" t="s">
        <v>400</v>
      </c>
      <c r="C13" s="233">
        <v>20076905.481465444</v>
      </c>
      <c r="D13" s="233">
        <v>19640648.840457384</v>
      </c>
      <c r="E13" s="205">
        <v>-2.1729277024828519E-2</v>
      </c>
      <c r="G13" s="204" t="s">
        <v>399</v>
      </c>
      <c r="H13" s="232">
        <v>56.162330442517231</v>
      </c>
      <c r="I13" s="232">
        <v>51.072638313887843</v>
      </c>
      <c r="J13" s="231">
        <v>-9.0624660489093234E-2</v>
      </c>
    </row>
    <row r="14" spans="1:11">
      <c r="B14" s="137" t="s">
        <v>18</v>
      </c>
      <c r="C14" s="22">
        <v>19446.512880243365</v>
      </c>
      <c r="D14" s="22">
        <v>18381.648362940388</v>
      </c>
      <c r="E14" s="226">
        <v>-5.475863584698637E-2</v>
      </c>
      <c r="G14" s="229"/>
      <c r="H14" s="229"/>
      <c r="I14" s="230"/>
      <c r="J14" s="229"/>
      <c r="K14" s="171"/>
    </row>
    <row r="15" spans="1:11">
      <c r="B15" s="137" t="s">
        <v>19</v>
      </c>
      <c r="C15" s="22">
        <v>4200446.7821325669</v>
      </c>
      <c r="D15" s="22">
        <v>3970436.0463951239</v>
      </c>
      <c r="E15" s="226">
        <v>-5.475863584698637E-2</v>
      </c>
      <c r="G15" s="137" t="s">
        <v>24</v>
      </c>
      <c r="H15" s="228">
        <v>20076905.481465444</v>
      </c>
      <c r="I15" s="228">
        <v>19640648.840457384</v>
      </c>
      <c r="J15" s="10">
        <v>-2.1729277024828519E-2</v>
      </c>
      <c r="K15" s="171"/>
    </row>
    <row r="16" spans="1:11">
      <c r="B16" s="220" t="s">
        <v>398</v>
      </c>
      <c r="C16" s="222">
        <v>22.919984000749249</v>
      </c>
      <c r="D16" s="222">
        <v>22.786251214868322</v>
      </c>
      <c r="E16" s="226">
        <v>-5.8347678548359427E-3</v>
      </c>
      <c r="F16" s="209"/>
      <c r="G16" s="137" t="s">
        <v>397</v>
      </c>
      <c r="H16" s="227">
        <v>4.9201674098617616</v>
      </c>
      <c r="I16" s="227">
        <v>4.8937949130277243</v>
      </c>
      <c r="J16" s="10">
        <v>-5.3600811999156006E-3</v>
      </c>
    </row>
    <row r="17" spans="1:10">
      <c r="B17" s="220" t="s">
        <v>391</v>
      </c>
      <c r="C17" s="222">
        <v>32.176622726590125</v>
      </c>
      <c r="D17" s="222">
        <v>32.027083805567322</v>
      </c>
      <c r="E17" s="226">
        <v>-4.64743992225225E-3</v>
      </c>
      <c r="F17" s="209"/>
      <c r="G17" s="137" t="s">
        <v>396</v>
      </c>
      <c r="H17" s="132">
        <v>29.037292182823968</v>
      </c>
      <c r="I17" s="132">
        <v>27.198569766987664</v>
      </c>
      <c r="J17" s="224">
        <v>-6.3322792092987856E-2</v>
      </c>
    </row>
    <row r="18" spans="1:10">
      <c r="B18" s="220" t="s">
        <v>390</v>
      </c>
      <c r="C18" s="222">
        <v>26.521774634421845</v>
      </c>
      <c r="D18" s="222">
        <v>27.77066984595681</v>
      </c>
      <c r="E18" s="226">
        <v>4.7089428545028733E-2</v>
      </c>
      <c r="F18" s="209"/>
      <c r="G18" s="137" t="s">
        <v>395</v>
      </c>
      <c r="H18" s="22">
        <v>5</v>
      </c>
      <c r="I18" s="22">
        <v>6</v>
      </c>
      <c r="J18" s="224">
        <v>0.19999999999999996</v>
      </c>
    </row>
    <row r="19" spans="1:10">
      <c r="A19" s="144"/>
      <c r="B19" s="223" t="s">
        <v>389</v>
      </c>
      <c r="C19" s="222">
        <v>20.547739468631075</v>
      </c>
      <c r="D19" s="222">
        <v>20.258365390389329</v>
      </c>
      <c r="E19" s="221">
        <v>-1.4083012814305684E-2</v>
      </c>
      <c r="F19" s="209"/>
      <c r="G19" s="223" t="s">
        <v>394</v>
      </c>
      <c r="H19" s="203">
        <v>9.6334779357547626E-2</v>
      </c>
      <c r="I19" s="225">
        <v>0.12191516731397795</v>
      </c>
      <c r="J19" s="224">
        <v>0.26553637354053006</v>
      </c>
    </row>
    <row r="20" spans="1:10">
      <c r="A20" s="144"/>
      <c r="B20" s="223" t="s">
        <v>388</v>
      </c>
      <c r="C20" s="222">
        <v>27.323046453887567</v>
      </c>
      <c r="D20" s="222">
        <v>27.309542342213646</v>
      </c>
      <c r="E20" s="221">
        <v>-4.9423887254707033E-4</v>
      </c>
      <c r="F20" s="209"/>
      <c r="G20" s="220"/>
      <c r="H20" s="219"/>
      <c r="I20" s="219"/>
      <c r="J20" s="218"/>
    </row>
    <row r="21" spans="1:10">
      <c r="A21" s="144"/>
      <c r="B21" s="217" t="s">
        <v>393</v>
      </c>
      <c r="C21" s="216">
        <v>26.689790308230556</v>
      </c>
      <c r="D21" s="216">
        <v>26.773740977018385</v>
      </c>
      <c r="E21" s="215">
        <v>3.1454225686418091E-3</v>
      </c>
      <c r="F21" s="209"/>
      <c r="G21" s="214" t="s">
        <v>392</v>
      </c>
      <c r="H21" s="213">
        <v>0.17908372775364001</v>
      </c>
      <c r="I21" s="213">
        <v>0.18476026153853772</v>
      </c>
      <c r="J21" s="212">
        <v>0.56765337848977138</v>
      </c>
    </row>
    <row r="22" spans="1:10">
      <c r="B22" s="211"/>
    </row>
    <row r="28" spans="1:10">
      <c r="A28" s="206"/>
    </row>
    <row r="29" spans="1:10">
      <c r="A29" s="206"/>
    </row>
    <row r="30" spans="1:10">
      <c r="A30" s="206"/>
    </row>
    <row r="31" spans="1:10">
      <c r="A31" s="206"/>
    </row>
    <row r="32" spans="1:10">
      <c r="A32" s="206"/>
    </row>
    <row r="33" spans="1:9">
      <c r="A33" s="206"/>
    </row>
    <row r="34" spans="1:9">
      <c r="A34" s="206"/>
    </row>
    <row r="35" spans="1:9">
      <c r="A35" s="206"/>
    </row>
    <row r="36" spans="1:9">
      <c r="A36" s="206"/>
    </row>
    <row r="37" spans="1:9" ht="13.5" thickBot="1">
      <c r="A37" s="206"/>
      <c r="B37" s="170"/>
      <c r="C37" s="170"/>
      <c r="D37" s="170"/>
      <c r="E37" s="170"/>
      <c r="F37" s="170"/>
      <c r="G37" s="170"/>
      <c r="H37" s="170"/>
      <c r="I37" s="170"/>
    </row>
    <row r="38" spans="1:9" ht="13.5" thickTop="1">
      <c r="A38" s="206"/>
    </row>
  </sheetData>
  <printOptions horizontalCentered="1" verticalCentered="1"/>
  <pageMargins left="0.31" right="0.31" top="0.23" bottom="0.55000000000000004" header="0" footer="0"/>
  <pageSetup paperSize="9" scale="85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39"/>
  <sheetViews>
    <sheetView showGridLines="0" zoomScale="90" zoomScaleNormal="90" zoomScaleSheetLayoutView="75" workbookViewId="0"/>
  </sheetViews>
  <sheetFormatPr defaultRowHeight="12.75"/>
  <cols>
    <col min="1" max="1" width="5.5703125" style="143" customWidth="1"/>
    <col min="2" max="2" width="30.7109375" style="143" customWidth="1"/>
    <col min="3" max="5" width="14.28515625" style="143" customWidth="1"/>
    <col min="6" max="6" width="9.140625" style="143"/>
    <col min="7" max="7" width="29.5703125" style="143" customWidth="1"/>
    <col min="8" max="10" width="14.28515625" style="143" customWidth="1"/>
    <col min="11" max="16384" width="9.140625" style="143"/>
  </cols>
  <sheetData>
    <row r="2" spans="1:11" ht="20.25">
      <c r="A2" s="19" t="s">
        <v>408</v>
      </c>
      <c r="F2" s="236"/>
      <c r="J2" s="7" t="s">
        <v>370</v>
      </c>
    </row>
    <row r="6" spans="1:11" ht="13.5" thickBot="1">
      <c r="A6" s="170"/>
      <c r="B6" s="170"/>
      <c r="C6" s="170"/>
      <c r="D6" s="170"/>
      <c r="E6" s="170"/>
      <c r="F6" s="170"/>
      <c r="G6" s="170"/>
      <c r="H6" s="170"/>
      <c r="I6" s="170"/>
      <c r="J6" s="170"/>
    </row>
    <row r="7" spans="1:11" ht="13.5" thickTop="1"/>
    <row r="9" spans="1:11">
      <c r="B9" s="208" t="s">
        <v>404</v>
      </c>
      <c r="C9" s="207">
        <v>2008</v>
      </c>
      <c r="D9" s="207">
        <v>2009</v>
      </c>
      <c r="E9" s="234" t="s">
        <v>403</v>
      </c>
      <c r="G9" s="208" t="s">
        <v>20</v>
      </c>
      <c r="H9" s="207">
        <v>2008</v>
      </c>
      <c r="I9" s="207">
        <v>2009</v>
      </c>
      <c r="J9" s="234" t="s">
        <v>403</v>
      </c>
    </row>
    <row r="10" spans="1:11">
      <c r="B10" s="137" t="s">
        <v>17</v>
      </c>
      <c r="C10" s="228">
        <v>1074887.01</v>
      </c>
      <c r="D10" s="228">
        <v>1018930.1510000001</v>
      </c>
      <c r="E10" s="10">
        <v>-5.2058363790255413E-2</v>
      </c>
    </row>
    <row r="11" spans="1:11">
      <c r="B11" s="137" t="s">
        <v>12</v>
      </c>
      <c r="C11" s="228">
        <v>232175594.16</v>
      </c>
      <c r="D11" s="228">
        <v>220088912.61600003</v>
      </c>
      <c r="E11" s="10">
        <v>-5.2058363790255413E-2</v>
      </c>
      <c r="G11" s="137" t="s">
        <v>32</v>
      </c>
      <c r="H11" s="228">
        <v>8435844</v>
      </c>
      <c r="I11" s="228">
        <v>8317681</v>
      </c>
      <c r="J11" s="10">
        <v>-1.4007252860531838E-2</v>
      </c>
    </row>
    <row r="12" spans="1:11">
      <c r="B12" s="204" t="s">
        <v>402</v>
      </c>
      <c r="C12" s="233">
        <v>190749677.97728005</v>
      </c>
      <c r="D12" s="233">
        <v>179446054.50734675</v>
      </c>
      <c r="E12" s="205">
        <v>-5.9258938677105744E-2</v>
      </c>
      <c r="G12" s="204" t="s">
        <v>407</v>
      </c>
      <c r="H12" s="232">
        <v>6.1824954444441733</v>
      </c>
      <c r="I12" s="232">
        <v>6.1105929773352727</v>
      </c>
      <c r="J12" s="231">
        <v>-1.1630007293173983E-2</v>
      </c>
      <c r="K12" s="171"/>
    </row>
    <row r="13" spans="1:11">
      <c r="B13" s="204" t="s">
        <v>400</v>
      </c>
      <c r="C13" s="233">
        <v>41425916.182719946</v>
      </c>
      <c r="D13" s="233">
        <v>40642858.108653292</v>
      </c>
      <c r="E13" s="205">
        <v>-1.8902613296777004E-2</v>
      </c>
      <c r="G13" s="204" t="s">
        <v>406</v>
      </c>
      <c r="H13" s="232">
        <v>57.817474398710182</v>
      </c>
      <c r="I13" s="232">
        <v>52.751214368248057</v>
      </c>
      <c r="J13" s="231">
        <v>-8.7625066351482594E-2</v>
      </c>
    </row>
    <row r="14" spans="1:11">
      <c r="B14" s="137" t="s">
        <v>18</v>
      </c>
      <c r="C14" s="22">
        <v>40272.449867815958</v>
      </c>
      <c r="D14" s="22">
        <v>38019.841172396104</v>
      </c>
      <c r="E14" s="226">
        <v>-5.5934235508727892E-2</v>
      </c>
      <c r="G14" s="229"/>
      <c r="H14" s="229"/>
      <c r="I14" s="230"/>
      <c r="J14" s="229"/>
      <c r="K14" s="171"/>
    </row>
    <row r="15" spans="1:11">
      <c r="B15" s="137" t="s">
        <v>19</v>
      </c>
      <c r="C15" s="22">
        <v>8698849.1714482475</v>
      </c>
      <c r="D15" s="22">
        <v>8212285.6932375589</v>
      </c>
      <c r="E15" s="226">
        <v>-5.5934235508727892E-2</v>
      </c>
      <c r="G15" s="137" t="s">
        <v>24</v>
      </c>
      <c r="H15" s="228">
        <v>41425916.182719946</v>
      </c>
      <c r="I15" s="228">
        <v>40642858.108653292</v>
      </c>
      <c r="J15" s="10">
        <v>-1.8902613296777004E-2</v>
      </c>
      <c r="K15" s="171"/>
    </row>
    <row r="16" spans="1:11">
      <c r="B16" s="220" t="s">
        <v>398</v>
      </c>
      <c r="C16" s="222">
        <v>22.882419298422224</v>
      </c>
      <c r="D16" s="222">
        <v>22.833536685843693</v>
      </c>
      <c r="E16" s="226">
        <v>-2.1362519382687184E-3</v>
      </c>
      <c r="F16" s="209"/>
      <c r="G16" s="137" t="s">
        <v>397</v>
      </c>
      <c r="H16" s="227">
        <v>4.9107020213650161</v>
      </c>
      <c r="I16" s="227">
        <v>4.8863208517678531</v>
      </c>
      <c r="J16" s="10">
        <v>-4.9649051176567927E-3</v>
      </c>
    </row>
    <row r="17" spans="1:11">
      <c r="B17" s="220" t="s">
        <v>391</v>
      </c>
      <c r="C17" s="222">
        <v>32.144711107964092</v>
      </c>
      <c r="D17" s="222">
        <v>32.043476663609823</v>
      </c>
      <c r="E17" s="226">
        <v>-3.1493343963880926E-3</v>
      </c>
      <c r="F17" s="209"/>
      <c r="G17" s="137" t="s">
        <v>396</v>
      </c>
      <c r="H17" s="132">
        <v>29.065237992765621</v>
      </c>
      <c r="I17" s="132">
        <v>27.203915602753881</v>
      </c>
      <c r="J17" s="224">
        <v>-6.4039468401222988E-2</v>
      </c>
    </row>
    <row r="18" spans="1:11">
      <c r="B18" s="220" t="s">
        <v>390</v>
      </c>
      <c r="C18" s="222">
        <v>26.485442874281606</v>
      </c>
      <c r="D18" s="222">
        <v>27.773181246862805</v>
      </c>
      <c r="E18" s="226">
        <v>4.8620609392627578E-2</v>
      </c>
      <c r="F18" s="209"/>
      <c r="G18" s="137" t="s">
        <v>395</v>
      </c>
      <c r="H18" s="22">
        <v>10</v>
      </c>
      <c r="I18" s="28">
        <v>13</v>
      </c>
      <c r="J18" s="224">
        <v>0.30000000000000004</v>
      </c>
      <c r="K18" s="171"/>
    </row>
    <row r="19" spans="1:11">
      <c r="A19" s="144"/>
      <c r="B19" s="223" t="s">
        <v>389</v>
      </c>
      <c r="C19" s="243">
        <v>20.680648578702531</v>
      </c>
      <c r="D19" s="222">
        <v>20.252885377710875</v>
      </c>
      <c r="E19" s="221">
        <v>-2.0684225611385165E-2</v>
      </c>
      <c r="F19" s="209"/>
      <c r="G19" s="223" t="s">
        <v>394</v>
      </c>
      <c r="H19" s="203">
        <v>9.3033034234919265E-2</v>
      </c>
      <c r="I19" s="225">
        <v>0.12758480046195039</v>
      </c>
      <c r="J19" s="224">
        <v>0.37139244689992457</v>
      </c>
    </row>
    <row r="20" spans="1:11">
      <c r="A20" s="144"/>
      <c r="B20" s="223" t="s">
        <v>388</v>
      </c>
      <c r="C20" s="243">
        <v>27.286127464168995</v>
      </c>
      <c r="D20" s="222">
        <v>27.290649554324109</v>
      </c>
      <c r="E20" s="221">
        <v>1.657285432332678E-4</v>
      </c>
      <c r="F20" s="209"/>
      <c r="G20" s="220"/>
      <c r="H20" s="219"/>
      <c r="I20" s="219"/>
      <c r="J20" s="218"/>
    </row>
    <row r="21" spans="1:11">
      <c r="A21" s="144"/>
      <c r="B21" s="217" t="s">
        <v>393</v>
      </c>
      <c r="C21" s="216">
        <v>26.690360926520892</v>
      </c>
      <c r="D21" s="216">
        <v>26.799095334823395</v>
      </c>
      <c r="E21" s="215">
        <v>4.0739204914408411E-3</v>
      </c>
      <c r="F21" s="209"/>
      <c r="G21" s="214" t="s">
        <v>392</v>
      </c>
      <c r="H21" s="213">
        <v>0.17842493881666113</v>
      </c>
      <c r="I21" s="213">
        <v>0.1846656318374606</v>
      </c>
      <c r="J21" s="212">
        <v>0.62406930207994649</v>
      </c>
    </row>
    <row r="22" spans="1:11">
      <c r="A22" s="144"/>
      <c r="B22" s="240"/>
      <c r="C22" s="242"/>
      <c r="D22" s="242"/>
      <c r="E22" s="241"/>
      <c r="G22" s="240"/>
      <c r="H22" s="239"/>
      <c r="I22" s="239"/>
      <c r="J22" s="238"/>
    </row>
    <row r="23" spans="1:11">
      <c r="F23" s="210"/>
    </row>
    <row r="29" spans="1:11">
      <c r="A29" s="206"/>
    </row>
    <row r="30" spans="1:11">
      <c r="A30" s="206"/>
    </row>
    <row r="31" spans="1:11">
      <c r="A31" s="206"/>
    </row>
    <row r="32" spans="1:11">
      <c r="A32" s="206"/>
    </row>
    <row r="33" spans="1:10">
      <c r="A33" s="206"/>
    </row>
    <row r="34" spans="1:10">
      <c r="A34" s="206"/>
    </row>
    <row r="35" spans="1:10">
      <c r="A35" s="206"/>
    </row>
    <row r="36" spans="1:10">
      <c r="A36" s="206"/>
    </row>
    <row r="37" spans="1:10" ht="13.5" thickBot="1">
      <c r="A37" s="206"/>
      <c r="B37" s="170"/>
      <c r="C37" s="170"/>
      <c r="D37" s="170"/>
      <c r="E37" s="170"/>
      <c r="F37" s="170"/>
      <c r="G37" s="170"/>
      <c r="H37" s="170"/>
      <c r="I37" s="170"/>
      <c r="J37" s="170"/>
    </row>
    <row r="38" spans="1:10" ht="13.5" thickTop="1">
      <c r="A38" s="206"/>
    </row>
    <row r="39" spans="1:10">
      <c r="A39" s="206"/>
    </row>
  </sheetData>
  <printOptions horizontalCentered="1" verticalCentered="1"/>
  <pageMargins left="0.75" right="0.75" top="0.23" bottom="0.55000000000000004" header="0" footer="0"/>
  <pageSetup paperSize="9" scale="82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lha4">
    <tabColor indexed="11"/>
    <pageSetUpPr fitToPage="1"/>
  </sheetPr>
  <dimension ref="A1:Q51"/>
  <sheetViews>
    <sheetView showGridLines="0" zoomScaleSheetLayoutView="100" workbookViewId="0"/>
  </sheetViews>
  <sheetFormatPr defaultRowHeight="12.75"/>
  <cols>
    <col min="1" max="1" width="2.28515625" style="26" customWidth="1"/>
    <col min="2" max="2" width="16.5703125" customWidth="1"/>
    <col min="3" max="3" width="12.28515625" customWidth="1"/>
    <col min="4" max="4" width="9" customWidth="1"/>
    <col min="5" max="5" width="8.140625" customWidth="1"/>
    <col min="6" max="6" width="14.140625" customWidth="1"/>
    <col min="7" max="7" width="12.28515625" customWidth="1"/>
    <col min="8" max="8" width="11" customWidth="1"/>
    <col min="9" max="9" width="7.7109375" customWidth="1"/>
    <col min="15" max="15" width="1.7109375" customWidth="1"/>
    <col min="17" max="17" width="6.7109375" customWidth="1"/>
  </cols>
  <sheetData>
    <row r="1" spans="1:17" s="1" customFormat="1" ht="7.5" customHeight="1">
      <c r="A1" s="25"/>
      <c r="B1" s="20"/>
      <c r="C1" s="21"/>
    </row>
    <row r="2" spans="1:17" s="12" customFormat="1" ht="20.25">
      <c r="A2" s="17"/>
      <c r="B2" s="19" t="s">
        <v>65</v>
      </c>
      <c r="N2" s="14"/>
      <c r="Q2" s="7" t="s">
        <v>370</v>
      </c>
    </row>
    <row r="3" spans="1:17" s="12" customFormat="1" ht="20.25">
      <c r="A3" s="17"/>
      <c r="B3" s="18"/>
      <c r="N3" s="14"/>
      <c r="Q3" s="24"/>
    </row>
    <row r="4" spans="1:17">
      <c r="C4" s="3"/>
      <c r="D4" s="2"/>
      <c r="E4" s="2"/>
      <c r="F4" s="2"/>
    </row>
    <row r="5" spans="1:17">
      <c r="B5" s="2"/>
      <c r="C5" s="2"/>
      <c r="D5" s="4"/>
      <c r="E5" s="5"/>
      <c r="F5" s="2"/>
    </row>
    <row r="6" spans="1:17">
      <c r="B6" s="2"/>
      <c r="C6" s="2"/>
      <c r="D6" s="2"/>
      <c r="E6" s="2"/>
      <c r="F6" s="2"/>
    </row>
    <row r="7" spans="1:17" ht="13.5" thickBot="1">
      <c r="A7" s="2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13.5" thickTop="1">
      <c r="B8" s="2"/>
      <c r="C8" s="2"/>
      <c r="D8" s="2"/>
      <c r="E8" s="2"/>
      <c r="F8" s="2"/>
    </row>
    <row r="9" spans="1:17">
      <c r="B9" s="62"/>
      <c r="C9" s="63"/>
      <c r="D9" s="63"/>
      <c r="E9" s="63"/>
      <c r="F9" s="63"/>
      <c r="G9" s="63"/>
      <c r="K9" s="62"/>
      <c r="L9" s="63"/>
      <c r="M9" s="63" t="s">
        <v>49</v>
      </c>
      <c r="N9" s="63"/>
    </row>
    <row r="10" spans="1:17">
      <c r="B10" s="14"/>
      <c r="C10" s="14"/>
      <c r="D10" s="15" t="s">
        <v>17</v>
      </c>
      <c r="E10" s="15"/>
      <c r="F10" s="15" t="s">
        <v>12</v>
      </c>
      <c r="G10" s="15"/>
      <c r="K10" s="14"/>
      <c r="L10" s="15" t="s">
        <v>50</v>
      </c>
      <c r="M10" s="15"/>
      <c r="N10" s="14" t="s">
        <v>51</v>
      </c>
    </row>
    <row r="11" spans="1:17">
      <c r="B11" s="16"/>
      <c r="C11" s="16" t="s">
        <v>50</v>
      </c>
      <c r="D11" s="16" t="s">
        <v>51</v>
      </c>
      <c r="E11" s="16" t="s">
        <v>66</v>
      </c>
      <c r="F11" s="16" t="s">
        <v>50</v>
      </c>
      <c r="G11" s="16" t="s">
        <v>51</v>
      </c>
      <c r="K11" s="16"/>
      <c r="L11" s="38" t="s">
        <v>52</v>
      </c>
      <c r="M11" s="38" t="s">
        <v>234</v>
      </c>
      <c r="N11" s="38" t="s">
        <v>52</v>
      </c>
    </row>
    <row r="12" spans="1:17">
      <c r="B12" s="9" t="s">
        <v>53</v>
      </c>
      <c r="C12" s="28">
        <v>526784.65899999999</v>
      </c>
      <c r="D12" s="22">
        <v>526784.65899999999</v>
      </c>
      <c r="E12" s="29">
        <v>0.97705335360463885</v>
      </c>
      <c r="F12" s="22">
        <v>113785486.344</v>
      </c>
      <c r="G12" s="22">
        <v>113785486.344</v>
      </c>
      <c r="K12" s="9" t="s">
        <v>53</v>
      </c>
      <c r="L12" s="68">
        <v>0.1845772245917317</v>
      </c>
      <c r="M12" s="68">
        <v>0.29614078201311039</v>
      </c>
      <c r="N12" s="68">
        <v>0.1845772245917317</v>
      </c>
    </row>
    <row r="13" spans="1:17">
      <c r="B13" s="11" t="s">
        <v>55</v>
      </c>
      <c r="C13" s="28">
        <v>492145.49200000003</v>
      </c>
      <c r="D13" s="22">
        <v>1018930.1510000001</v>
      </c>
      <c r="E13" s="29">
        <v>0.97953170425080538</v>
      </c>
      <c r="F13" s="22">
        <v>106303426.272</v>
      </c>
      <c r="G13" s="22">
        <v>220088912.616</v>
      </c>
      <c r="K13" s="11" t="s">
        <v>55</v>
      </c>
      <c r="L13" s="68">
        <v>0.18476026153853772</v>
      </c>
      <c r="M13" s="68">
        <v>0.28826069061973664</v>
      </c>
      <c r="N13" s="68">
        <v>0.1846656318374606</v>
      </c>
    </row>
    <row r="14" spans="1:17">
      <c r="B14" s="9" t="s">
        <v>57</v>
      </c>
      <c r="C14" s="28"/>
      <c r="D14" s="22"/>
      <c r="E14" s="29"/>
      <c r="F14" s="22"/>
      <c r="G14" s="22"/>
      <c r="K14" s="9" t="s">
        <v>57</v>
      </c>
      <c r="L14" s="69"/>
      <c r="M14" s="68"/>
      <c r="N14" s="69"/>
    </row>
    <row r="15" spans="1:17">
      <c r="B15" s="9" t="s">
        <v>59</v>
      </c>
      <c r="C15" s="28"/>
      <c r="D15" s="22"/>
      <c r="E15" s="29"/>
      <c r="F15" s="22"/>
      <c r="G15" s="22"/>
      <c r="K15" s="9" t="s">
        <v>59</v>
      </c>
      <c r="L15" s="69" t="s">
        <v>353</v>
      </c>
      <c r="M15" s="68" t="s">
        <v>353</v>
      </c>
      <c r="N15" s="69" t="s">
        <v>353</v>
      </c>
    </row>
    <row r="16" spans="1:17">
      <c r="B16" s="9" t="s">
        <v>61</v>
      </c>
      <c r="C16" s="28"/>
      <c r="D16" s="22"/>
      <c r="E16" s="29"/>
      <c r="F16" s="22"/>
      <c r="G16" s="22"/>
      <c r="K16" s="9" t="s">
        <v>61</v>
      </c>
      <c r="L16" s="68" t="s">
        <v>353</v>
      </c>
      <c r="M16" s="68" t="s">
        <v>353</v>
      </c>
      <c r="N16" s="68" t="s">
        <v>353</v>
      </c>
    </row>
    <row r="17" spans="2:17">
      <c r="B17" s="9" t="s">
        <v>63</v>
      </c>
      <c r="C17" s="28"/>
      <c r="D17" s="22"/>
      <c r="E17" s="29"/>
      <c r="F17" s="22"/>
      <c r="G17" s="22"/>
      <c r="K17" s="9" t="s">
        <v>63</v>
      </c>
      <c r="L17" s="69" t="s">
        <v>353</v>
      </c>
      <c r="M17" s="68" t="s">
        <v>353</v>
      </c>
      <c r="N17" s="69" t="s">
        <v>353</v>
      </c>
    </row>
    <row r="18" spans="2:17">
      <c r="B18" s="9" t="s">
        <v>54</v>
      </c>
      <c r="C18" s="28"/>
      <c r="D18" s="22"/>
      <c r="E18" s="29"/>
      <c r="F18" s="22"/>
      <c r="G18" s="22"/>
      <c r="K18" s="9" t="s">
        <v>54</v>
      </c>
      <c r="L18" s="69" t="s">
        <v>353</v>
      </c>
      <c r="M18" s="68" t="s">
        <v>353</v>
      </c>
      <c r="N18" s="69" t="s">
        <v>353</v>
      </c>
    </row>
    <row r="19" spans="2:17">
      <c r="B19" s="11" t="s">
        <v>56</v>
      </c>
      <c r="C19" s="28"/>
      <c r="D19" s="22"/>
      <c r="E19" s="29"/>
      <c r="F19" s="22"/>
      <c r="G19" s="22"/>
      <c r="K19" s="11" t="s">
        <v>56</v>
      </c>
      <c r="L19" s="69" t="s">
        <v>353</v>
      </c>
      <c r="M19" s="68" t="s">
        <v>353</v>
      </c>
      <c r="N19" s="69" t="s">
        <v>353</v>
      </c>
    </row>
    <row r="20" spans="2:17">
      <c r="B20" s="9" t="s">
        <v>58</v>
      </c>
      <c r="C20" s="28"/>
      <c r="D20" s="22"/>
      <c r="E20" s="29"/>
      <c r="F20" s="22"/>
      <c r="G20" s="22"/>
      <c r="I20" s="40"/>
      <c r="K20" s="9" t="s">
        <v>58</v>
      </c>
      <c r="L20" s="69" t="s">
        <v>353</v>
      </c>
      <c r="M20" s="68" t="s">
        <v>353</v>
      </c>
      <c r="N20" s="69" t="s">
        <v>353</v>
      </c>
    </row>
    <row r="21" spans="2:17">
      <c r="B21" s="9" t="s">
        <v>60</v>
      </c>
      <c r="C21" s="28"/>
      <c r="D21" s="22"/>
      <c r="E21" s="29"/>
      <c r="F21" s="22"/>
      <c r="G21" s="22"/>
      <c r="K21" s="9" t="s">
        <v>60</v>
      </c>
      <c r="L21" s="68" t="s">
        <v>353</v>
      </c>
      <c r="M21" s="68" t="s">
        <v>353</v>
      </c>
      <c r="N21" s="68" t="s">
        <v>353</v>
      </c>
    </row>
    <row r="22" spans="2:17">
      <c r="B22" s="9" t="s">
        <v>62</v>
      </c>
      <c r="C22" s="28"/>
      <c r="D22" s="22"/>
      <c r="E22" s="29"/>
      <c r="F22" s="22"/>
      <c r="G22" s="22"/>
      <c r="K22" s="9" t="s">
        <v>62</v>
      </c>
      <c r="L22" s="68" t="s">
        <v>353</v>
      </c>
      <c r="M22" s="68" t="s">
        <v>353</v>
      </c>
      <c r="N22" s="68" t="s">
        <v>353</v>
      </c>
    </row>
    <row r="23" spans="2:17">
      <c r="B23" s="30" t="s">
        <v>64</v>
      </c>
      <c r="C23" s="28"/>
      <c r="D23" s="22"/>
      <c r="E23" s="29"/>
      <c r="F23" s="22"/>
      <c r="G23" s="22"/>
      <c r="I23" s="128"/>
      <c r="K23" s="9" t="s">
        <v>64</v>
      </c>
      <c r="L23" s="68" t="s">
        <v>353</v>
      </c>
      <c r="M23" s="68" t="s">
        <v>353</v>
      </c>
      <c r="N23" s="68" t="s">
        <v>353</v>
      </c>
    </row>
    <row r="26" spans="2:17">
      <c r="C26" s="31"/>
      <c r="D26" s="31"/>
    </row>
    <row r="27" spans="2:17" ht="13.5" thickBot="1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2:17" ht="13.5" thickTop="1"/>
    <row r="32" spans="2:17">
      <c r="B32" s="62"/>
      <c r="C32" s="63"/>
      <c r="D32" s="63"/>
      <c r="E32" s="63"/>
      <c r="F32" s="63"/>
      <c r="G32" s="63"/>
      <c r="H32" s="63"/>
      <c r="I32" s="63"/>
    </row>
    <row r="33" spans="1:9">
      <c r="B33" s="14"/>
      <c r="C33" s="14"/>
      <c r="D33" s="15" t="s">
        <v>18</v>
      </c>
      <c r="E33" s="15"/>
      <c r="F33" s="15" t="s">
        <v>19</v>
      </c>
      <c r="G33" s="15"/>
      <c r="I33" s="14" t="s">
        <v>13</v>
      </c>
    </row>
    <row r="34" spans="1:9">
      <c r="B34" s="16"/>
      <c r="C34" s="16" t="s">
        <v>50</v>
      </c>
      <c r="D34" s="16" t="s">
        <v>51</v>
      </c>
      <c r="E34" s="16" t="s">
        <v>66</v>
      </c>
      <c r="F34" s="16" t="s">
        <v>50</v>
      </c>
      <c r="G34" s="16" t="s">
        <v>51</v>
      </c>
      <c r="H34" s="16" t="s">
        <v>50</v>
      </c>
      <c r="I34" s="23" t="s">
        <v>51</v>
      </c>
    </row>
    <row r="35" spans="1:9">
      <c r="A35" s="26" t="s">
        <v>0</v>
      </c>
      <c r="B35" s="9" t="s">
        <v>53</v>
      </c>
      <c r="C35" s="22">
        <v>19638.192809455719</v>
      </c>
      <c r="D35" s="22">
        <v>19638.192809455719</v>
      </c>
      <c r="E35" s="10">
        <v>0.98626106989495421</v>
      </c>
      <c r="F35" s="22">
        <v>4241849.646842435</v>
      </c>
      <c r="G35" s="22">
        <v>4241849.646842435</v>
      </c>
      <c r="H35" s="132">
        <v>26.824497758589835</v>
      </c>
      <c r="I35" s="132">
        <v>26.824497758589835</v>
      </c>
    </row>
    <row r="36" spans="1:9">
      <c r="A36" s="26" t="s">
        <v>1</v>
      </c>
      <c r="B36" s="11" t="s">
        <v>55</v>
      </c>
      <c r="C36" s="22">
        <v>18381.648362940388</v>
      </c>
      <c r="D36" s="22">
        <v>38019.841172396104</v>
      </c>
      <c r="E36" s="29">
        <v>0.98740769203752476</v>
      </c>
      <c r="F36" s="22">
        <v>3970436.0463951239</v>
      </c>
      <c r="G36" s="22">
        <v>8212285.6932375589</v>
      </c>
      <c r="H36" s="132">
        <v>26.773740977018385</v>
      </c>
      <c r="I36" s="132">
        <v>26.799095334823395</v>
      </c>
    </row>
    <row r="37" spans="1:9">
      <c r="A37" s="26" t="s">
        <v>2</v>
      </c>
      <c r="B37" s="9" t="s">
        <v>57</v>
      </c>
      <c r="C37" s="22"/>
      <c r="D37" s="22"/>
      <c r="E37" s="29"/>
      <c r="F37" s="22"/>
      <c r="G37" s="22"/>
      <c r="H37" s="132"/>
      <c r="I37" s="132"/>
    </row>
    <row r="38" spans="1:9">
      <c r="A38" s="26" t="s">
        <v>3</v>
      </c>
      <c r="B38" s="9" t="s">
        <v>59</v>
      </c>
      <c r="C38" s="22"/>
      <c r="D38" s="22"/>
      <c r="E38" s="10"/>
      <c r="F38" s="22"/>
      <c r="G38" s="22"/>
      <c r="H38" s="132" t="s">
        <v>353</v>
      </c>
      <c r="I38" s="132" t="s">
        <v>353</v>
      </c>
    </row>
    <row r="39" spans="1:9">
      <c r="A39" s="26" t="s">
        <v>4</v>
      </c>
      <c r="B39" s="9" t="s">
        <v>61</v>
      </c>
      <c r="C39" s="22"/>
      <c r="D39" s="22"/>
      <c r="E39" s="10"/>
      <c r="F39" s="22"/>
      <c r="G39" s="22"/>
      <c r="H39" s="132" t="s">
        <v>353</v>
      </c>
      <c r="I39" s="132" t="s">
        <v>353</v>
      </c>
    </row>
    <row r="40" spans="1:9">
      <c r="A40" s="26" t="s">
        <v>5</v>
      </c>
      <c r="B40" s="9" t="s">
        <v>63</v>
      </c>
      <c r="C40" s="22"/>
      <c r="D40" s="22"/>
      <c r="E40" s="10"/>
      <c r="F40" s="22"/>
      <c r="G40" s="22"/>
      <c r="H40" s="132" t="s">
        <v>353</v>
      </c>
      <c r="I40" s="132" t="s">
        <v>353</v>
      </c>
    </row>
    <row r="41" spans="1:9">
      <c r="A41" s="26" t="s">
        <v>6</v>
      </c>
      <c r="B41" s="9" t="s">
        <v>54</v>
      </c>
      <c r="C41" s="22"/>
      <c r="D41" s="22"/>
      <c r="E41" s="29"/>
      <c r="F41" s="22"/>
      <c r="G41" s="22"/>
      <c r="H41" s="132" t="s">
        <v>353</v>
      </c>
      <c r="I41" s="132" t="s">
        <v>353</v>
      </c>
    </row>
    <row r="42" spans="1:9">
      <c r="A42" s="26" t="s">
        <v>7</v>
      </c>
      <c r="B42" s="11" t="s">
        <v>56</v>
      </c>
      <c r="C42" s="22"/>
      <c r="D42" s="22"/>
      <c r="E42" s="29"/>
      <c r="F42" s="22"/>
      <c r="G42" s="22"/>
      <c r="H42" s="132" t="s">
        <v>353</v>
      </c>
      <c r="I42" s="132" t="s">
        <v>353</v>
      </c>
    </row>
    <row r="43" spans="1:9">
      <c r="A43" s="26" t="s">
        <v>8</v>
      </c>
      <c r="B43" s="9" t="s">
        <v>58</v>
      </c>
      <c r="C43" s="22"/>
      <c r="D43" s="22"/>
      <c r="E43" s="29"/>
      <c r="F43" s="22"/>
      <c r="G43" s="22"/>
      <c r="H43" s="132" t="s">
        <v>353</v>
      </c>
      <c r="I43" s="132" t="s">
        <v>353</v>
      </c>
    </row>
    <row r="44" spans="1:9">
      <c r="A44" s="26" t="s">
        <v>9</v>
      </c>
      <c r="B44" s="9" t="s">
        <v>60</v>
      </c>
      <c r="C44" s="22"/>
      <c r="D44" s="22"/>
      <c r="E44" s="29"/>
      <c r="F44" s="22"/>
      <c r="G44" s="22"/>
      <c r="H44" s="132" t="s">
        <v>353</v>
      </c>
      <c r="I44" s="132" t="s">
        <v>353</v>
      </c>
    </row>
    <row r="45" spans="1:9">
      <c r="A45" s="26" t="s">
        <v>10</v>
      </c>
      <c r="B45" s="9" t="s">
        <v>62</v>
      </c>
      <c r="C45" s="22"/>
      <c r="D45" s="22"/>
      <c r="E45" s="29"/>
      <c r="F45" s="22"/>
      <c r="G45" s="22"/>
      <c r="H45" s="132" t="s">
        <v>353</v>
      </c>
      <c r="I45" s="132" t="s">
        <v>353</v>
      </c>
    </row>
    <row r="46" spans="1:9">
      <c r="A46" s="26" t="s">
        <v>11</v>
      </c>
      <c r="B46" s="9" t="s">
        <v>64</v>
      </c>
      <c r="C46" s="22"/>
      <c r="D46" s="22"/>
      <c r="E46" s="29"/>
      <c r="F46" s="22"/>
      <c r="G46" s="22"/>
      <c r="H46" s="132" t="s">
        <v>353</v>
      </c>
      <c r="I46" s="132" t="s">
        <v>353</v>
      </c>
    </row>
    <row r="50" spans="1:17" ht="13.5" thickBot="1">
      <c r="A50" s="2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 ht="13.5" thickTop="1"/>
  </sheetData>
  <phoneticPr fontId="2" type="noConversion"/>
  <printOptions horizontalCentered="1" verticalCentered="1"/>
  <pageMargins left="0.74803149606299213" right="0.55118110236220474" top="0.86614173228346458" bottom="0.62992125984251968" header="0.55118110236220474" footer="0"/>
  <pageSetup paperSize="9" scale="76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Folha29" enableFormatConditionsCalculation="0">
    <tabColor indexed="11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12"/>
    <col min="2" max="3" width="10.140625" style="12" customWidth="1"/>
    <col min="4" max="4" width="9.140625" style="12"/>
    <col min="5" max="5" width="9.5703125" style="12" bestFit="1" customWidth="1"/>
    <col min="6" max="15" width="9.140625" style="12"/>
    <col min="16" max="16" width="8.7109375" style="12" bestFit="1" customWidth="1"/>
    <col min="17" max="16384" width="9.140625" style="12"/>
  </cols>
  <sheetData>
    <row r="2" spans="1:18" ht="20.25">
      <c r="C2" s="6" t="s">
        <v>259</v>
      </c>
      <c r="N2" s="7" t="s">
        <v>370</v>
      </c>
      <c r="P2" s="14"/>
      <c r="Q2" s="14"/>
      <c r="R2" s="14"/>
    </row>
    <row r="3" spans="1:18">
      <c r="P3" s="14"/>
      <c r="Q3" s="14"/>
      <c r="R3" s="14"/>
    </row>
    <row r="4" spans="1:18" ht="13.5" thickBot="1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  <c r="R4" s="14"/>
    </row>
    <row r="5" spans="1:18" ht="13.5" thickTop="1">
      <c r="Q5" s="14"/>
      <c r="R5" s="14"/>
    </row>
    <row r="7" spans="1:18">
      <c r="A7" s="17"/>
      <c r="B7" s="64" t="s">
        <v>261</v>
      </c>
      <c r="C7" s="63"/>
      <c r="D7" s="63"/>
      <c r="E7" s="63"/>
      <c r="G7" s="64" t="s">
        <v>265</v>
      </c>
      <c r="H7" s="63"/>
      <c r="I7" s="63"/>
      <c r="J7" s="63"/>
      <c r="L7" s="64" t="s">
        <v>262</v>
      </c>
      <c r="M7" s="64"/>
      <c r="N7" s="63"/>
      <c r="O7" s="63"/>
      <c r="P7" s="63"/>
    </row>
    <row r="8" spans="1:18">
      <c r="A8" s="17"/>
      <c r="B8" s="39"/>
      <c r="C8" s="39" t="s">
        <v>256</v>
      </c>
      <c r="D8" s="39"/>
      <c r="E8" s="16" t="s">
        <v>255</v>
      </c>
      <c r="G8" s="39"/>
      <c r="H8" s="39" t="s">
        <v>256</v>
      </c>
      <c r="I8" s="39"/>
      <c r="J8" s="16" t="s">
        <v>255</v>
      </c>
      <c r="L8" s="49"/>
      <c r="M8" s="49" t="s">
        <v>256</v>
      </c>
      <c r="N8" s="49"/>
      <c r="O8" s="38" t="s">
        <v>257</v>
      </c>
      <c r="P8" s="16" t="s">
        <v>255</v>
      </c>
    </row>
    <row r="9" spans="1:18">
      <c r="A9" s="17">
        <v>1</v>
      </c>
      <c r="B9" s="41"/>
      <c r="C9" s="41"/>
      <c r="D9" s="50" t="s">
        <v>356</v>
      </c>
      <c r="E9" s="51">
        <v>0.3216099496109211</v>
      </c>
      <c r="F9" s="52"/>
      <c r="G9" s="53"/>
      <c r="H9" s="53"/>
      <c r="I9" s="50" t="s">
        <v>357</v>
      </c>
      <c r="J9" s="51">
        <v>8.4035027757063552E-3</v>
      </c>
      <c r="K9" s="52"/>
      <c r="L9" s="54"/>
      <c r="M9" s="54"/>
      <c r="N9" s="50" t="s">
        <v>210</v>
      </c>
      <c r="O9" s="55" t="s">
        <v>238</v>
      </c>
      <c r="P9" s="51">
        <v>0.74907953660055282</v>
      </c>
    </row>
    <row r="10" spans="1:18">
      <c r="A10" s="17">
        <f t="shared" ref="A10:A18" si="0">+A9+1</f>
        <v>2</v>
      </c>
      <c r="B10" s="41"/>
      <c r="C10" s="41"/>
      <c r="D10" s="50" t="s">
        <v>358</v>
      </c>
      <c r="E10" s="51">
        <v>0.32146846578109484</v>
      </c>
      <c r="F10" s="52"/>
      <c r="G10" s="53"/>
      <c r="H10" s="53"/>
      <c r="I10" s="50" t="s">
        <v>151</v>
      </c>
      <c r="J10" s="51">
        <v>1.4224039447320631E-2</v>
      </c>
      <c r="K10" s="52"/>
      <c r="L10" s="54"/>
      <c r="M10" s="54"/>
      <c r="N10" s="50" t="s">
        <v>362</v>
      </c>
      <c r="O10" s="55" t="s">
        <v>238</v>
      </c>
      <c r="P10" s="51">
        <v>0.67930788659809793</v>
      </c>
    </row>
    <row r="11" spans="1:18">
      <c r="A11" s="17">
        <f t="shared" si="0"/>
        <v>3</v>
      </c>
      <c r="B11" s="41"/>
      <c r="C11" s="41"/>
      <c r="D11" s="50" t="s">
        <v>360</v>
      </c>
      <c r="E11" s="51">
        <v>0.30641509843593856</v>
      </c>
      <c r="F11" s="52"/>
      <c r="G11" s="53"/>
      <c r="H11" s="53"/>
      <c r="I11" s="50" t="s">
        <v>361</v>
      </c>
      <c r="J11" s="51">
        <v>3.7297343546801677E-2</v>
      </c>
      <c r="K11" s="52"/>
      <c r="L11" s="70"/>
      <c r="M11" s="70"/>
      <c r="N11" s="71" t="s">
        <v>207</v>
      </c>
      <c r="O11" s="72" t="s">
        <v>238</v>
      </c>
      <c r="P11" s="73">
        <v>0.6603954471750858</v>
      </c>
    </row>
    <row r="12" spans="1:18">
      <c r="A12" s="17">
        <f t="shared" si="0"/>
        <v>4</v>
      </c>
      <c r="B12" s="41"/>
      <c r="C12" s="41"/>
      <c r="D12" s="50" t="s">
        <v>363</v>
      </c>
      <c r="E12" s="51">
        <v>0.29413606779474849</v>
      </c>
      <c r="F12" s="52"/>
      <c r="G12" s="53"/>
      <c r="H12" s="53"/>
      <c r="I12" s="50" t="s">
        <v>328</v>
      </c>
      <c r="J12" s="51">
        <v>3.7403176179175053E-2</v>
      </c>
      <c r="K12" s="52"/>
      <c r="L12" s="70"/>
      <c r="M12" s="70"/>
      <c r="N12" s="71" t="s">
        <v>204</v>
      </c>
      <c r="O12" s="72" t="s">
        <v>238</v>
      </c>
      <c r="P12" s="73">
        <v>0.63514244066580017</v>
      </c>
    </row>
    <row r="13" spans="1:18">
      <c r="A13" s="17">
        <f t="shared" si="0"/>
        <v>5</v>
      </c>
      <c r="B13" s="41"/>
      <c r="C13" s="41"/>
      <c r="D13" s="50" t="s">
        <v>101</v>
      </c>
      <c r="E13" s="51">
        <v>0.29250400204316374</v>
      </c>
      <c r="F13" s="52"/>
      <c r="G13" s="53"/>
      <c r="H13" s="53"/>
      <c r="I13" s="50" t="s">
        <v>148</v>
      </c>
      <c r="J13" s="51">
        <v>4.1076496853971405E-2</v>
      </c>
      <c r="K13" s="52"/>
      <c r="L13" s="70"/>
      <c r="M13" s="70"/>
      <c r="N13" s="71" t="s">
        <v>363</v>
      </c>
      <c r="O13" s="72" t="s">
        <v>238</v>
      </c>
      <c r="P13" s="73">
        <v>0.56922833148912799</v>
      </c>
    </row>
    <row r="14" spans="1:18">
      <c r="A14" s="17">
        <f t="shared" si="0"/>
        <v>6</v>
      </c>
      <c r="B14" s="41"/>
      <c r="C14" s="41"/>
      <c r="D14" s="50" t="s">
        <v>362</v>
      </c>
      <c r="E14" s="51">
        <v>0.29070583326358101</v>
      </c>
      <c r="F14" s="52"/>
      <c r="G14" s="53"/>
      <c r="H14" s="53"/>
      <c r="I14" s="50" t="s">
        <v>367</v>
      </c>
      <c r="J14" s="51">
        <v>4.5163628130735434E-2</v>
      </c>
      <c r="K14" s="52"/>
      <c r="L14" s="70"/>
      <c r="M14" s="70"/>
      <c r="N14" s="71" t="s">
        <v>201</v>
      </c>
      <c r="O14" s="72" t="s">
        <v>238</v>
      </c>
      <c r="P14" s="73">
        <v>0.56897120586608563</v>
      </c>
    </row>
    <row r="15" spans="1:18">
      <c r="A15" s="17">
        <f t="shared" si="0"/>
        <v>7</v>
      </c>
      <c r="B15" s="41"/>
      <c r="C15" s="41"/>
      <c r="D15" s="50" t="s">
        <v>104</v>
      </c>
      <c r="E15" s="51">
        <v>0.28281633775949533</v>
      </c>
      <c r="F15" s="52"/>
      <c r="G15" s="53"/>
      <c r="H15" s="53"/>
      <c r="I15" s="50" t="s">
        <v>369</v>
      </c>
      <c r="J15" s="51">
        <v>4.7512529030680865E-2</v>
      </c>
      <c r="K15" s="52"/>
      <c r="L15" s="54"/>
      <c r="M15" s="54"/>
      <c r="N15" s="50" t="s">
        <v>359</v>
      </c>
      <c r="O15" s="55" t="s">
        <v>237</v>
      </c>
      <c r="P15" s="51">
        <v>0.56298060928588511</v>
      </c>
    </row>
    <row r="16" spans="1:18">
      <c r="A16" s="17">
        <f t="shared" si="0"/>
        <v>8</v>
      </c>
      <c r="B16" s="41"/>
      <c r="C16" s="41"/>
      <c r="D16" s="50" t="s">
        <v>368</v>
      </c>
      <c r="E16" s="51">
        <v>0.28084204551185155</v>
      </c>
      <c r="F16" s="52"/>
      <c r="G16" s="53"/>
      <c r="H16" s="53"/>
      <c r="I16" s="50" t="s">
        <v>364</v>
      </c>
      <c r="J16" s="51">
        <v>5.0853259545960323E-2</v>
      </c>
      <c r="K16" s="52"/>
      <c r="L16" s="54"/>
      <c r="M16" s="54"/>
      <c r="N16" s="50" t="s">
        <v>356</v>
      </c>
      <c r="O16" s="55" t="s">
        <v>248</v>
      </c>
      <c r="P16" s="51">
        <v>0.55235075166796133</v>
      </c>
    </row>
    <row r="17" spans="1:16">
      <c r="A17" s="17">
        <f t="shared" si="0"/>
        <v>9</v>
      </c>
      <c r="B17" s="41"/>
      <c r="C17" s="41"/>
      <c r="D17" s="50" t="s">
        <v>210</v>
      </c>
      <c r="E17" s="51">
        <v>0.27345721185690675</v>
      </c>
      <c r="F17" s="52"/>
      <c r="G17" s="53"/>
      <c r="H17" s="53"/>
      <c r="I17" s="50" t="s">
        <v>365</v>
      </c>
      <c r="J17" s="51">
        <v>5.6557845253081475E-2</v>
      </c>
      <c r="K17" s="52"/>
      <c r="L17" s="54"/>
      <c r="M17" s="54"/>
      <c r="N17" s="50" t="s">
        <v>358</v>
      </c>
      <c r="O17" s="55" t="s">
        <v>248</v>
      </c>
      <c r="P17" s="51">
        <v>0.55144906599238352</v>
      </c>
    </row>
    <row r="18" spans="1:16">
      <c r="A18" s="17">
        <f t="shared" si="0"/>
        <v>10</v>
      </c>
      <c r="B18" s="41"/>
      <c r="C18" s="41"/>
      <c r="D18" s="50" t="s">
        <v>366</v>
      </c>
      <c r="E18" s="51">
        <v>0.26615511170492201</v>
      </c>
      <c r="F18" s="52"/>
      <c r="G18" s="53"/>
      <c r="H18" s="53"/>
      <c r="I18" s="50" t="s">
        <v>371</v>
      </c>
      <c r="J18" s="51">
        <v>6.1008021018199535E-2</v>
      </c>
      <c r="K18" s="52"/>
      <c r="L18" s="54"/>
      <c r="M18" s="54"/>
      <c r="N18" s="50" t="s">
        <v>372</v>
      </c>
      <c r="O18" s="55" t="s">
        <v>248</v>
      </c>
      <c r="P18" s="51">
        <v>0.53014191510044817</v>
      </c>
    </row>
    <row r="19" spans="1:16">
      <c r="B19" s="17"/>
      <c r="C19" s="42"/>
      <c r="D19" s="42"/>
      <c r="E19" s="43"/>
      <c r="F19" s="34"/>
      <c r="J19" s="44"/>
      <c r="K19" s="44"/>
      <c r="L19" s="43"/>
      <c r="M19" s="45"/>
      <c r="N19" s="34"/>
    </row>
    <row r="21" spans="1:16">
      <c r="C21" s="64" t="s">
        <v>254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6">
      <c r="C22" s="16"/>
      <c r="D22" s="16" t="s">
        <v>53</v>
      </c>
      <c r="E22" s="16" t="s">
        <v>55</v>
      </c>
      <c r="F22" s="16" t="s">
        <v>57</v>
      </c>
      <c r="G22" s="16" t="s">
        <v>59</v>
      </c>
      <c r="H22" s="16" t="s">
        <v>61</v>
      </c>
      <c r="I22" s="16" t="s">
        <v>63</v>
      </c>
      <c r="J22" s="16" t="s">
        <v>54</v>
      </c>
      <c r="K22" s="16" t="s">
        <v>56</v>
      </c>
      <c r="L22" s="16" t="s">
        <v>58</v>
      </c>
      <c r="M22" s="16" t="s">
        <v>60</v>
      </c>
      <c r="N22" s="16" t="s">
        <v>62</v>
      </c>
      <c r="O22" s="16" t="s">
        <v>64</v>
      </c>
    </row>
    <row r="23" spans="1:16">
      <c r="C23" s="9" t="s">
        <v>235</v>
      </c>
      <c r="D23" s="37">
        <v>7.2035086193777256E-2</v>
      </c>
      <c r="E23" s="37">
        <v>6.2622254715687609E-2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130"/>
    </row>
    <row r="24" spans="1:16">
      <c r="C24" s="9" t="s">
        <v>236</v>
      </c>
      <c r="D24" s="37">
        <v>8.422446137105713E-2</v>
      </c>
      <c r="E24" s="37">
        <v>8.3072286701323883E-2</v>
      </c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130"/>
    </row>
    <row r="25" spans="1:16">
      <c r="C25" s="9" t="s">
        <v>237</v>
      </c>
      <c r="D25" s="37">
        <v>0.22524036986151633</v>
      </c>
      <c r="E25" s="37">
        <v>0.21174915832428612</v>
      </c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130"/>
    </row>
    <row r="26" spans="1:16">
      <c r="C26" s="9" t="s">
        <v>238</v>
      </c>
      <c r="D26" s="37">
        <v>0.29614078201311039</v>
      </c>
      <c r="E26" s="37">
        <v>0.28826069061973664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130"/>
    </row>
    <row r="27" spans="1:16">
      <c r="C27" s="9" t="s">
        <v>239</v>
      </c>
      <c r="D27" s="37">
        <v>0.18377798623489258</v>
      </c>
      <c r="E27" s="37">
        <v>0.18341182161804323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130"/>
    </row>
    <row r="28" spans="1:16">
      <c r="C28" s="9" t="s">
        <v>240</v>
      </c>
      <c r="D28" s="37">
        <v>0.13874336682844032</v>
      </c>
      <c r="E28" s="37">
        <v>0.13871914110828318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130"/>
    </row>
    <row r="29" spans="1:16">
      <c r="C29" s="9" t="s">
        <v>241</v>
      </c>
      <c r="D29" s="37">
        <v>0.1456667923683003</v>
      </c>
      <c r="E29" s="37">
        <v>0.146003536741099</v>
      </c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130"/>
    </row>
    <row r="30" spans="1:16">
      <c r="C30" s="9" t="s">
        <v>242</v>
      </c>
      <c r="D30" s="37">
        <v>0.18510843255000939</v>
      </c>
      <c r="E30" s="37">
        <v>0.18257166884760495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130"/>
    </row>
    <row r="31" spans="1:16">
      <c r="C31" s="9" t="s">
        <v>243</v>
      </c>
      <c r="D31" s="37">
        <v>0.23133749396454617</v>
      </c>
      <c r="E31" s="37">
        <v>0.22575706278951441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130"/>
    </row>
    <row r="32" spans="1:16">
      <c r="C32" s="9" t="s">
        <v>244</v>
      </c>
      <c r="D32" s="37">
        <v>0.22240071354993032</v>
      </c>
      <c r="E32" s="37">
        <v>0.22867216934006271</v>
      </c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130"/>
    </row>
    <row r="33" spans="2:18">
      <c r="C33" s="9" t="s">
        <v>245</v>
      </c>
      <c r="D33" s="37">
        <v>0.20716100431841669</v>
      </c>
      <c r="E33" s="37">
        <v>0.21127696853014913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130"/>
    </row>
    <row r="34" spans="2:18">
      <c r="C34" s="9" t="s">
        <v>246</v>
      </c>
      <c r="D34" s="37">
        <v>0.21387073415491598</v>
      </c>
      <c r="E34" s="37">
        <v>0.21168265407224926</v>
      </c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130"/>
    </row>
    <row r="35" spans="2:18">
      <c r="B35" s="17"/>
      <c r="C35" s="9" t="s">
        <v>247</v>
      </c>
      <c r="D35" s="37">
        <v>0.28614209620146774</v>
      </c>
      <c r="E35" s="37">
        <v>0.28283173167420178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130"/>
    </row>
    <row r="36" spans="2:18">
      <c r="B36" s="17"/>
      <c r="C36" s="9" t="s">
        <v>248</v>
      </c>
      <c r="D36" s="37">
        <v>0.28085707173263164</v>
      </c>
      <c r="E36" s="37">
        <v>0.28500354502657449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130"/>
    </row>
    <row r="37" spans="2:18">
      <c r="B37" s="17"/>
      <c r="C37" s="9" t="s">
        <v>249</v>
      </c>
      <c r="D37" s="37">
        <v>0.1751078517962612</v>
      </c>
      <c r="E37" s="37">
        <v>0.1754458919760998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130"/>
    </row>
    <row r="38" spans="2:18">
      <c r="B38" s="17"/>
      <c r="C38" s="9" t="s">
        <v>250</v>
      </c>
      <c r="D38" s="37">
        <v>9.6683088578924575E-2</v>
      </c>
      <c r="E38" s="37">
        <v>9.6018568283909728E-2</v>
      </c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130"/>
    </row>
    <row r="39" spans="2:18">
      <c r="B39" s="17"/>
      <c r="C39" s="9" t="s">
        <v>251</v>
      </c>
      <c r="D39" s="37">
        <v>6.420258594348173E-2</v>
      </c>
      <c r="E39" s="37">
        <v>8.0779991157392525E-2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130"/>
    </row>
    <row r="40" spans="2:18">
      <c r="B40" s="17"/>
      <c r="C40" s="9" t="s">
        <v>252</v>
      </c>
      <c r="D40" s="37">
        <v>9.4847848872225887E-2</v>
      </c>
      <c r="E40" s="37">
        <v>9.7214517454516786E-2</v>
      </c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130"/>
    </row>
    <row r="41" spans="2:18">
      <c r="B41" s="17"/>
      <c r="C41" s="9" t="s">
        <v>253</v>
      </c>
      <c r="D41" s="37">
        <v>7.2434144981437881E-2</v>
      </c>
      <c r="E41" s="37">
        <v>8.1157609497065727E-2</v>
      </c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130"/>
    </row>
    <row r="42" spans="2:18">
      <c r="B42" s="17"/>
      <c r="P42" s="131"/>
    </row>
    <row r="43" spans="2:18">
      <c r="B43" s="17"/>
      <c r="C43" s="63" t="s">
        <v>74</v>
      </c>
      <c r="D43" s="65">
        <v>0.1845772245917317</v>
      </c>
      <c r="E43" s="65">
        <v>0.18476026153853772</v>
      </c>
      <c r="F43" s="65">
        <v>0.20149426548587407</v>
      </c>
      <c r="G43" s="65" t="s">
        <v>353</v>
      </c>
      <c r="H43" s="65" t="s">
        <v>353</v>
      </c>
      <c r="I43" s="65" t="s">
        <v>353</v>
      </c>
      <c r="J43" s="65" t="s">
        <v>353</v>
      </c>
      <c r="K43" s="65" t="s">
        <v>353</v>
      </c>
      <c r="L43" s="65" t="s">
        <v>353</v>
      </c>
      <c r="M43" s="65" t="s">
        <v>353</v>
      </c>
      <c r="N43" s="65" t="s">
        <v>353</v>
      </c>
      <c r="O43" s="65" t="s">
        <v>353</v>
      </c>
    </row>
    <row r="44" spans="2:18">
      <c r="B44" s="17"/>
      <c r="J44" s="34"/>
      <c r="M44" s="35"/>
      <c r="N44" s="35"/>
      <c r="O44" s="35"/>
      <c r="P44" s="35"/>
      <c r="Q44" s="35"/>
      <c r="R44" s="35"/>
    </row>
    <row r="45" spans="2:18">
      <c r="B45" s="17"/>
      <c r="D45" s="61"/>
      <c r="M45" s="35"/>
      <c r="N45" s="35"/>
      <c r="O45" s="35"/>
      <c r="P45" s="35"/>
      <c r="Q45" s="35"/>
      <c r="R45" s="35"/>
    </row>
  </sheetData>
  <autoFilter ref="C22:O41"/>
  <phoneticPr fontId="2" type="noConversion"/>
  <printOptions horizontalCentered="1" verticalCentered="1"/>
  <pageMargins left="0.75" right="0.75" top="0.23" bottom="0.55000000000000004" header="0" footer="0"/>
  <pageSetup paperSize="9" scale="96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1"/>
  </sheetPr>
  <dimension ref="B5:Q96"/>
  <sheetViews>
    <sheetView showGridLines="0" zoomScaleSheetLayoutView="100" workbookViewId="0"/>
  </sheetViews>
  <sheetFormatPr defaultRowHeight="12.75"/>
  <cols>
    <col min="1" max="1" width="9.140625" style="134"/>
    <col min="2" max="2" width="2.85546875" style="134" customWidth="1"/>
    <col min="3" max="3" width="9.140625" style="134" hidden="1" customWidth="1"/>
    <col min="4" max="4" width="34.42578125" style="134" bestFit="1" customWidth="1"/>
    <col min="5" max="5" width="10.28515625" style="134" bestFit="1" customWidth="1"/>
    <col min="6" max="6" width="11.5703125" style="134" bestFit="1" customWidth="1"/>
    <col min="7" max="7" width="5.7109375" style="134" customWidth="1"/>
    <col min="8" max="8" width="11.5703125" style="134" bestFit="1" customWidth="1"/>
    <col min="9" max="9" width="5.7109375" style="134" customWidth="1"/>
    <col min="10" max="10" width="6" style="134" bestFit="1" customWidth="1"/>
    <col min="11" max="11" width="9.140625" style="134" hidden="1" customWidth="1"/>
    <col min="12" max="12" width="18" style="134" customWidth="1"/>
    <col min="13" max="16384" width="9.140625" style="134"/>
  </cols>
  <sheetData>
    <row r="5" spans="2:17" ht="20.25">
      <c r="D5" s="6" t="s">
        <v>77</v>
      </c>
      <c r="M5" s="7" t="s">
        <v>370</v>
      </c>
    </row>
    <row r="7" spans="2:17">
      <c r="B7" s="143"/>
      <c r="D7" s="198" t="s">
        <v>233</v>
      </c>
      <c r="E7" s="199"/>
      <c r="F7" s="199"/>
      <c r="G7" s="147"/>
      <c r="H7" s="147"/>
      <c r="I7" s="147"/>
      <c r="J7" s="147"/>
      <c r="K7" s="147"/>
      <c r="L7" s="147"/>
      <c r="M7" s="147"/>
    </row>
    <row r="8" spans="2:17">
      <c r="B8" s="143"/>
      <c r="D8" s="142"/>
      <c r="E8" s="141" t="s">
        <v>81</v>
      </c>
      <c r="F8" s="140" t="s">
        <v>82</v>
      </c>
      <c r="G8" s="139" t="s">
        <v>83</v>
      </c>
      <c r="H8" s="140" t="s">
        <v>82</v>
      </c>
      <c r="I8" s="139" t="s">
        <v>83</v>
      </c>
      <c r="J8" s="138" t="s">
        <v>260</v>
      </c>
      <c r="K8" s="140"/>
      <c r="L8" s="140" t="s">
        <v>16</v>
      </c>
      <c r="M8" s="139" t="s">
        <v>83</v>
      </c>
    </row>
    <row r="9" spans="2:17">
      <c r="B9" s="143"/>
      <c r="D9" s="154" t="s">
        <v>321</v>
      </c>
      <c r="E9" s="152">
        <f>+SUM(E18:E30,E32:E40)</f>
        <v>15649</v>
      </c>
      <c r="F9" s="58">
        <f>+SUM(F18:F30,F32:F40)+SUM($M$19:$M$39)</f>
        <v>40.880779294977302</v>
      </c>
      <c r="G9" s="33">
        <f t="shared" ref="G9:G14" si="0">+$E9/1000/F9*60</f>
        <v>22.967761774427821</v>
      </c>
      <c r="H9" s="58">
        <f>+SUM(H18:H30,H32:H40)+SUM($M$19:$M$39)</f>
        <v>41.532074942961543</v>
      </c>
      <c r="I9" s="33">
        <f t="shared" ref="I9:I14" si="1">+$E9/1000/H9*60</f>
        <v>22.60758705866494</v>
      </c>
      <c r="J9" s="48">
        <f>+G9/I9-1</f>
        <v>1.5931585924152669E-2</v>
      </c>
      <c r="L9" s="32">
        <f t="shared" ref="L9:L14" si="2">+AVERAGE(F9,H9)</f>
        <v>41.206427118969422</v>
      </c>
      <c r="M9" s="33">
        <f t="shared" ref="M9:M14" si="3">+$E9/1000/L9*60</f>
        <v>22.786251214868322</v>
      </c>
    </row>
    <row r="10" spans="2:17">
      <c r="D10" s="154" t="s">
        <v>322</v>
      </c>
      <c r="E10" s="152">
        <f>+SUM(E18:E30,E42:E46,E48:E63)</f>
        <v>33617</v>
      </c>
      <c r="F10" s="58">
        <f>+SUM(F18:F30,F42:F46,F48:F63)+SUM($M$19:$M$30,$M$41:$M$61)</f>
        <v>62.400770470067286</v>
      </c>
      <c r="G10" s="33">
        <f t="shared" si="0"/>
        <v>32.323639352618798</v>
      </c>
      <c r="H10" s="58">
        <f>+SUM(H18:H30,H42:H46,H48:H63)+SUM($M$19:$M$30,$M$41:$M$61)</f>
        <v>63.55637331767764</v>
      </c>
      <c r="I10" s="33">
        <f t="shared" si="1"/>
        <v>31.735920328842671</v>
      </c>
      <c r="J10" s="48">
        <f>+G10/I10-1</f>
        <v>1.8519047744205208E-2</v>
      </c>
      <c r="L10" s="32">
        <f t="shared" si="2"/>
        <v>62.978571893872463</v>
      </c>
      <c r="M10" s="33">
        <f t="shared" si="3"/>
        <v>32.027083805567315</v>
      </c>
    </row>
    <row r="11" spans="2:17">
      <c r="D11" s="154" t="s">
        <v>339</v>
      </c>
      <c r="E11" s="152">
        <f>+SUM(E18:E30,E65:E75)</f>
        <v>20799</v>
      </c>
      <c r="F11" s="58">
        <f>+SUM(F18:F30,F65:F75)+SUM($M$19:$M$30,$M$63:$M$69,$M$71:$M$73)+AVERAGE($M$63:$M$69,$M$71:$M$73)</f>
        <v>44.576770246690465</v>
      </c>
      <c r="G11" s="36">
        <f t="shared" si="0"/>
        <v>27.995298741784719</v>
      </c>
      <c r="H11" s="58">
        <f>+SUM(H18:H30,H65:H75)+SUM($M$19:$M$30,$M$63:$M$69,$M$71:$M$73)+AVERAGE($M$63:$M$69,$M$71:$M$73)</f>
        <v>45.297907384226683</v>
      </c>
      <c r="I11" s="33">
        <f t="shared" si="1"/>
        <v>27.549617014638269</v>
      </c>
      <c r="J11" s="48">
        <f>+G11/I11-1</f>
        <v>1.6177420067569059E-2</v>
      </c>
      <c r="L11" s="32">
        <f t="shared" si="2"/>
        <v>44.937338815458574</v>
      </c>
      <c r="M11" s="33">
        <f t="shared" si="3"/>
        <v>27.77066984595681</v>
      </c>
    </row>
    <row r="12" spans="2:17">
      <c r="D12" s="153" t="s">
        <v>346</v>
      </c>
      <c r="E12" s="152">
        <f>+SUM(E77:E90)</f>
        <v>8024</v>
      </c>
      <c r="F12" s="58">
        <f>+SUM(F77:F90)+SUM($M$77:$M$88)+AVERAGE($M$77:$M$88)</f>
        <v>23.91733472152637</v>
      </c>
      <c r="G12" s="33">
        <f t="shared" si="0"/>
        <v>20.129333205622132</v>
      </c>
      <c r="H12" s="58">
        <f>+SUM(H77:H90)+SUM($M$77:$M$88)+AVERAGE($M$77:$M$88)</f>
        <v>23.612659996448023</v>
      </c>
      <c r="I12" s="33">
        <f t="shared" si="1"/>
        <v>20.389062480568533</v>
      </c>
      <c r="J12" s="48">
        <f>+G12/I12-1</f>
        <v>-1.2738657071355464E-2</v>
      </c>
      <c r="L12" s="32">
        <f t="shared" si="2"/>
        <v>23.764997358987195</v>
      </c>
      <c r="M12" s="33">
        <f t="shared" si="3"/>
        <v>20.258365390389326</v>
      </c>
    </row>
    <row r="13" spans="2:17">
      <c r="D13" s="153" t="s">
        <v>340</v>
      </c>
      <c r="E13" s="152">
        <f>+SUM(E18:E30,E42:E46,E92:E93)</f>
        <v>16908</v>
      </c>
      <c r="F13" s="58">
        <f>+SUM(F18:F30,F42:F46,F92:F93)+SUM($M$19:$M$30,$M$41:$M$46,$M$90:$M$91)</f>
        <v>36.896501440383105</v>
      </c>
      <c r="G13" s="33">
        <f t="shared" si="0"/>
        <v>27.495289807874709</v>
      </c>
      <c r="H13" s="58">
        <f>+SUM(H18:H30,H42:H46,H92:H93)+SUM($M$19:$M$30,$M$41:$M$46,$M$90:$M$91)</f>
        <v>37.398408909093568</v>
      </c>
      <c r="I13" s="33">
        <f t="shared" si="1"/>
        <v>27.126287710954603</v>
      </c>
      <c r="J13" s="48">
        <f>+G13/I13-1</f>
        <v>1.3603118158003191E-2</v>
      </c>
      <c r="L13" s="32">
        <f t="shared" si="2"/>
        <v>37.14745517473834</v>
      </c>
      <c r="M13" s="33">
        <f t="shared" si="3"/>
        <v>27.309542342213646</v>
      </c>
    </row>
    <row r="14" spans="2:17">
      <c r="D14" s="153" t="s">
        <v>23</v>
      </c>
      <c r="E14" s="152">
        <f>+SUM(E18:E93)</f>
        <v>60279</v>
      </c>
      <c r="F14" s="59">
        <f>+SUM(F18:F30,F32:F40,F42:F46,F48:F63,F65:F75,F78:F90,F92:F93)+SUM($M$19:$M$39,$M$41:$M$61,$M$63:$M$73,$M$77:$M$86,$M$88,$M$90:$M$91)+AVERAGE($M$77:$M$86,$M$88)</f>
        <v>133.56991153100202</v>
      </c>
      <c r="G14" s="47">
        <f t="shared" si="0"/>
        <v>27.077505394323353</v>
      </c>
      <c r="H14" s="59">
        <f>+SUM(H18:H30,H32:H40,H42:H46,H48:H63,H65:H75,H78:H90,H92:H93)+SUM($M$19:$M$39,$M$41:$M$61,$M$63:$M$73,$M$77:$M$86,$M$88,$M$90:$M$91)+AVERAGE($M$77:$M$86,$M$88)</f>
        <v>136.6007757184548</v>
      </c>
      <c r="I14" s="47">
        <f t="shared" si="1"/>
        <v>26.476716409388423</v>
      </c>
      <c r="J14" s="60"/>
      <c r="K14" s="151"/>
      <c r="L14" s="46">
        <f t="shared" si="2"/>
        <v>135.08534362472841</v>
      </c>
      <c r="M14" s="33">
        <f t="shared" si="3"/>
        <v>26.773740977018385</v>
      </c>
    </row>
    <row r="15" spans="2:17">
      <c r="F15" s="150"/>
      <c r="Q15" s="149"/>
    </row>
    <row r="16" spans="2:17">
      <c r="D16" s="148" t="s">
        <v>78</v>
      </c>
      <c r="E16" s="148"/>
      <c r="F16" s="148"/>
      <c r="G16" s="148"/>
      <c r="H16" s="148"/>
      <c r="I16" s="148"/>
      <c r="J16" s="148"/>
      <c r="L16" s="147" t="s">
        <v>79</v>
      </c>
      <c r="M16" s="147"/>
    </row>
    <row r="17" spans="2:13">
      <c r="B17" s="143"/>
      <c r="D17" s="142" t="s">
        <v>80</v>
      </c>
      <c r="E17" s="146" t="s">
        <v>81</v>
      </c>
      <c r="F17" s="140" t="s">
        <v>82</v>
      </c>
      <c r="G17" s="139" t="s">
        <v>83</v>
      </c>
      <c r="H17" s="140" t="s">
        <v>82</v>
      </c>
      <c r="I17" s="139" t="s">
        <v>83</v>
      </c>
      <c r="J17" s="138" t="s">
        <v>260</v>
      </c>
      <c r="L17" s="140"/>
      <c r="M17" s="145" t="s">
        <v>84</v>
      </c>
    </row>
    <row r="18" spans="2:13">
      <c r="B18" s="143"/>
      <c r="C18" s="134" t="s">
        <v>85</v>
      </c>
      <c r="D18" s="137" t="s">
        <v>86</v>
      </c>
      <c r="E18" s="136">
        <v>1166</v>
      </c>
      <c r="F18" s="32">
        <v>1.7863923117541449</v>
      </c>
      <c r="G18" s="36">
        <f>+$E18/1000/(F18+$M19/2)*60</f>
        <v>31.468509381442683</v>
      </c>
      <c r="H18" s="32">
        <v>1.8606897728484588</v>
      </c>
      <c r="I18" s="36">
        <f>+$E18/1000/(H18+$M19/2)*60</f>
        <v>30.450856069292026</v>
      </c>
      <c r="J18" s="48">
        <f t="shared" ref="J18:J30" si="4">+G18/I18-1</f>
        <v>3.3419530466892278E-2</v>
      </c>
      <c r="K18" s="134" t="s">
        <v>85</v>
      </c>
      <c r="L18" s="137" t="s">
        <v>87</v>
      </c>
      <c r="M18" s="32">
        <v>3.5939759312320922</v>
      </c>
    </row>
    <row r="19" spans="2:13">
      <c r="B19" s="143"/>
      <c r="C19" s="134" t="s">
        <v>88</v>
      </c>
      <c r="D19" s="137" t="s">
        <v>89</v>
      </c>
      <c r="E19" s="136">
        <v>951</v>
      </c>
      <c r="F19" s="32">
        <v>0.94466354678763587</v>
      </c>
      <c r="G19" s="36">
        <f t="shared" ref="G19:G30" si="5">+$E19/1000/(F19+$M19/2+$M20/2)*60</f>
        <v>31.887473516803212</v>
      </c>
      <c r="H19" s="32">
        <v>0.85790275377739944</v>
      </c>
      <c r="I19" s="36">
        <f t="shared" ref="I19:I30" si="6">+$E19/1000/(H19+$M19/2+$M20/2)*60</f>
        <v>33.512335791238797</v>
      </c>
      <c r="J19" s="48">
        <f t="shared" si="4"/>
        <v>-4.8485497536115529E-2</v>
      </c>
      <c r="K19" s="134" t="s">
        <v>88</v>
      </c>
      <c r="L19" s="137" t="s">
        <v>90</v>
      </c>
      <c r="M19" s="32">
        <v>0.87356516395613715</v>
      </c>
    </row>
    <row r="20" spans="2:13">
      <c r="B20" s="34"/>
      <c r="C20" s="134" t="s">
        <v>91</v>
      </c>
      <c r="D20" s="137" t="s">
        <v>92</v>
      </c>
      <c r="E20" s="136">
        <v>574</v>
      </c>
      <c r="F20" s="32">
        <v>0.46157787341772144</v>
      </c>
      <c r="G20" s="36">
        <f t="shared" si="5"/>
        <v>26.760089431727366</v>
      </c>
      <c r="H20" s="32">
        <v>0.44643860014892034</v>
      </c>
      <c r="I20" s="36">
        <f t="shared" si="6"/>
        <v>27.078623604963685</v>
      </c>
      <c r="J20" s="48">
        <f t="shared" si="4"/>
        <v>-1.1763307392696598E-2</v>
      </c>
      <c r="K20" s="134" t="s">
        <v>91</v>
      </c>
      <c r="L20" s="137" t="s">
        <v>93</v>
      </c>
      <c r="M20" s="32">
        <v>0.81594254541602662</v>
      </c>
    </row>
    <row r="21" spans="2:13">
      <c r="B21" s="143"/>
      <c r="C21" s="134" t="s">
        <v>94</v>
      </c>
      <c r="D21" s="137" t="s">
        <v>95</v>
      </c>
      <c r="E21" s="136">
        <v>680</v>
      </c>
      <c r="F21" s="32">
        <v>0.61981690408357082</v>
      </c>
      <c r="G21" s="36">
        <f t="shared" si="5"/>
        <v>27.926883123509249</v>
      </c>
      <c r="H21" s="32">
        <v>0.62456372033627761</v>
      </c>
      <c r="I21" s="36">
        <f t="shared" si="6"/>
        <v>27.836439405263942</v>
      </c>
      <c r="J21" s="48">
        <f t="shared" si="4"/>
        <v>3.2491123210320882E-3</v>
      </c>
      <c r="K21" s="134" t="s">
        <v>94</v>
      </c>
      <c r="L21" s="137" t="s">
        <v>96</v>
      </c>
      <c r="M21" s="32">
        <v>0.83488413690791574</v>
      </c>
    </row>
    <row r="22" spans="2:13">
      <c r="B22" s="143"/>
      <c r="C22" s="134" t="s">
        <v>97</v>
      </c>
      <c r="D22" s="137" t="s">
        <v>98</v>
      </c>
      <c r="E22" s="136">
        <v>452</v>
      </c>
      <c r="F22" s="32">
        <v>0.33876413967718116</v>
      </c>
      <c r="G22" s="36">
        <f t="shared" si="5"/>
        <v>21.057647665035169</v>
      </c>
      <c r="H22" s="32">
        <v>0.39659107564634533</v>
      </c>
      <c r="I22" s="36">
        <f t="shared" si="6"/>
        <v>20.152779510250838</v>
      </c>
      <c r="J22" s="48">
        <f t="shared" si="4"/>
        <v>4.4900414571799718E-2</v>
      </c>
      <c r="K22" s="134" t="s">
        <v>97</v>
      </c>
      <c r="L22" s="137" t="s">
        <v>99</v>
      </c>
      <c r="M22" s="32">
        <v>0.84739781756541999</v>
      </c>
    </row>
    <row r="23" spans="2:13">
      <c r="B23" s="143"/>
      <c r="C23" s="134" t="s">
        <v>100</v>
      </c>
      <c r="D23" s="137" t="s">
        <v>101</v>
      </c>
      <c r="E23" s="136">
        <v>857</v>
      </c>
      <c r="F23" s="32">
        <v>1.3894243902439025</v>
      </c>
      <c r="G23" s="36">
        <f t="shared" si="5"/>
        <v>21.749885102734236</v>
      </c>
      <c r="H23" s="32">
        <v>1.2688047827426809</v>
      </c>
      <c r="I23" s="36">
        <f t="shared" si="6"/>
        <v>22.919230578046776</v>
      </c>
      <c r="J23" s="48">
        <f t="shared" si="4"/>
        <v>-5.1020276240538287E-2</v>
      </c>
      <c r="K23" s="134" t="s">
        <v>100</v>
      </c>
      <c r="L23" s="137" t="s">
        <v>102</v>
      </c>
      <c r="M23" s="32">
        <v>1.0508601857076898</v>
      </c>
    </row>
    <row r="24" spans="2:13">
      <c r="B24" s="143"/>
      <c r="C24" s="134" t="s">
        <v>103</v>
      </c>
      <c r="D24" s="137" t="s">
        <v>104</v>
      </c>
      <c r="E24" s="136">
        <v>461</v>
      </c>
      <c r="F24" s="32">
        <v>0.42171323303653674</v>
      </c>
      <c r="G24" s="36">
        <f t="shared" si="5"/>
        <v>20.923857950352691</v>
      </c>
      <c r="H24" s="32">
        <v>0.39153845269854298</v>
      </c>
      <c r="I24" s="36">
        <f t="shared" si="6"/>
        <v>21.412626952838622</v>
      </c>
      <c r="J24" s="48">
        <f t="shared" si="4"/>
        <v>-2.2826204536344208E-2</v>
      </c>
      <c r="K24" s="134" t="s">
        <v>103</v>
      </c>
      <c r="L24" s="137" t="s">
        <v>105</v>
      </c>
      <c r="M24" s="32">
        <v>0.89859187375108895</v>
      </c>
    </row>
    <row r="25" spans="2:13">
      <c r="B25" s="143"/>
      <c r="C25" s="134" t="s">
        <v>106</v>
      </c>
      <c r="D25" s="137" t="s">
        <v>107</v>
      </c>
      <c r="E25" s="136">
        <v>627</v>
      </c>
      <c r="F25" s="32">
        <v>0.66271219152854521</v>
      </c>
      <c r="G25" s="36">
        <f t="shared" si="5"/>
        <v>23.896659334881569</v>
      </c>
      <c r="H25" s="32">
        <v>0.66304123039064899</v>
      </c>
      <c r="I25" s="36">
        <f t="shared" si="6"/>
        <v>23.891665754718044</v>
      </c>
      <c r="J25" s="48">
        <f t="shared" si="4"/>
        <v>2.0900929281331138E-4</v>
      </c>
      <c r="K25" s="134" t="s">
        <v>106</v>
      </c>
      <c r="L25" s="137" t="s">
        <v>108</v>
      </c>
      <c r="M25" s="32">
        <v>0.90185355661391919</v>
      </c>
    </row>
    <row r="26" spans="2:13">
      <c r="B26" s="143"/>
      <c r="C26" s="134" t="s">
        <v>109</v>
      </c>
      <c r="D26" s="137" t="s">
        <v>110</v>
      </c>
      <c r="E26" s="136">
        <v>872</v>
      </c>
      <c r="F26" s="32">
        <v>1.1451074853921066</v>
      </c>
      <c r="G26" s="36">
        <f t="shared" si="5"/>
        <v>25.509268945509053</v>
      </c>
      <c r="H26" s="32">
        <v>1.1290628254392274</v>
      </c>
      <c r="I26" s="36">
        <f t="shared" si="6"/>
        <v>25.710395564471501</v>
      </c>
      <c r="J26" s="48">
        <f t="shared" si="4"/>
        <v>-7.8227741949010721E-3</v>
      </c>
      <c r="K26" s="134" t="s">
        <v>109</v>
      </c>
      <c r="L26" s="137" t="s">
        <v>111</v>
      </c>
      <c r="M26" s="32">
        <v>0.92127931034482768</v>
      </c>
    </row>
    <row r="27" spans="2:13">
      <c r="B27" s="143"/>
      <c r="C27" s="134" t="s">
        <v>112</v>
      </c>
      <c r="D27" s="137" t="s">
        <v>113</v>
      </c>
      <c r="E27" s="136">
        <v>965</v>
      </c>
      <c r="F27" s="32">
        <v>0.93484534290107635</v>
      </c>
      <c r="G27" s="36">
        <f t="shared" si="5"/>
        <v>32.019432079437962</v>
      </c>
      <c r="H27" s="32">
        <v>0.95352485770060613</v>
      </c>
      <c r="I27" s="36">
        <f t="shared" si="6"/>
        <v>31.692052923471252</v>
      </c>
      <c r="J27" s="48">
        <f t="shared" si="4"/>
        <v>1.0330007865292146E-2</v>
      </c>
      <c r="K27" s="134" t="s">
        <v>112</v>
      </c>
      <c r="L27" s="137" t="s">
        <v>114</v>
      </c>
      <c r="M27" s="32">
        <v>0.89054408866995083</v>
      </c>
    </row>
    <row r="28" spans="2:13">
      <c r="B28" s="144"/>
      <c r="C28" s="134" t="s">
        <v>115</v>
      </c>
      <c r="D28" s="137" t="s">
        <v>116</v>
      </c>
      <c r="E28" s="136">
        <v>621</v>
      </c>
      <c r="F28" s="32">
        <v>0.50667940959409596</v>
      </c>
      <c r="G28" s="36">
        <f t="shared" si="5"/>
        <v>27.554170164451474</v>
      </c>
      <c r="H28" s="32">
        <v>0.48618783894823336</v>
      </c>
      <c r="I28" s="36">
        <f t="shared" si="6"/>
        <v>27.978143581945922</v>
      </c>
      <c r="J28" s="48">
        <f t="shared" si="4"/>
        <v>-1.5153736567712572E-2</v>
      </c>
      <c r="K28" s="134" t="s">
        <v>115</v>
      </c>
      <c r="L28" s="137" t="s">
        <v>117</v>
      </c>
      <c r="M28" s="32">
        <v>0.85631906423147963</v>
      </c>
    </row>
    <row r="29" spans="2:13">
      <c r="B29" s="144"/>
      <c r="C29" s="134" t="s">
        <v>118</v>
      </c>
      <c r="D29" s="137" t="s">
        <v>119</v>
      </c>
      <c r="E29" s="136">
        <v>744</v>
      </c>
      <c r="F29" s="32">
        <v>0.61931187045198322</v>
      </c>
      <c r="G29" s="36">
        <f t="shared" si="5"/>
        <v>30.070876961127514</v>
      </c>
      <c r="H29" s="32">
        <v>0.6274463181678136</v>
      </c>
      <c r="I29" s="36">
        <f t="shared" si="6"/>
        <v>29.906998150373916</v>
      </c>
      <c r="J29" s="48">
        <f t="shared" si="4"/>
        <v>5.479614166878477E-3</v>
      </c>
      <c r="K29" s="134" t="s">
        <v>118</v>
      </c>
      <c r="L29" s="137" t="s">
        <v>120</v>
      </c>
      <c r="M29" s="32">
        <v>0.8348129270544784</v>
      </c>
    </row>
    <row r="30" spans="2:13">
      <c r="B30" s="143"/>
      <c r="C30" s="134" t="s">
        <v>121</v>
      </c>
      <c r="D30" s="137" t="s">
        <v>122</v>
      </c>
      <c r="E30" s="136">
        <v>675</v>
      </c>
      <c r="F30" s="32">
        <v>0.81589659116531721</v>
      </c>
      <c r="G30" s="36">
        <f t="shared" si="5"/>
        <v>21.164779093744265</v>
      </c>
      <c r="H30" s="32">
        <v>0.83088414388489218</v>
      </c>
      <c r="I30" s="36">
        <f t="shared" si="6"/>
        <v>21.000298408572963</v>
      </c>
      <c r="J30" s="48">
        <f t="shared" si="4"/>
        <v>7.8323022831026101E-3</v>
      </c>
      <c r="K30" s="134" t="s">
        <v>121</v>
      </c>
      <c r="L30" s="137" t="s">
        <v>123</v>
      </c>
      <c r="M30" s="32">
        <v>0.89554890952942978</v>
      </c>
    </row>
    <row r="31" spans="2:13">
      <c r="B31" s="143"/>
      <c r="D31" s="142" t="s">
        <v>124</v>
      </c>
      <c r="E31" s="141" t="s">
        <v>81</v>
      </c>
      <c r="F31" s="140" t="s">
        <v>82</v>
      </c>
      <c r="G31" s="139" t="s">
        <v>83</v>
      </c>
      <c r="H31" s="140" t="s">
        <v>82</v>
      </c>
      <c r="I31" s="139" t="s">
        <v>83</v>
      </c>
      <c r="J31" s="138" t="s">
        <v>260</v>
      </c>
      <c r="K31" s="134" t="s">
        <v>125</v>
      </c>
      <c r="L31" s="137" t="s">
        <v>126</v>
      </c>
      <c r="M31" s="32">
        <v>1.2997708508845831</v>
      </c>
    </row>
    <row r="32" spans="2:13">
      <c r="B32" s="143"/>
      <c r="C32" s="134" t="s">
        <v>125</v>
      </c>
      <c r="D32" s="137" t="s">
        <v>127</v>
      </c>
      <c r="E32" s="136">
        <v>824</v>
      </c>
      <c r="F32" s="32">
        <v>2.1017554904171369</v>
      </c>
      <c r="G32" s="36">
        <f t="shared" ref="G32:G39" si="7">+$E32/1000/(F32+$M31/2+$M32/2)*60</f>
        <v>16.374344203452672</v>
      </c>
      <c r="H32" s="32">
        <v>2.2504335310576384</v>
      </c>
      <c r="I32" s="36">
        <f t="shared" ref="I32:I39" si="8">+$E32/1000/(H32+$M31/2+$M32/2)*60</f>
        <v>15.605885221928709</v>
      </c>
      <c r="J32" s="48">
        <f t="shared" ref="J32:J40" si="9">+G32/I32-1</f>
        <v>4.9241614339451845E-2</v>
      </c>
      <c r="K32" s="134" t="s">
        <v>128</v>
      </c>
      <c r="L32" s="137" t="s">
        <v>129</v>
      </c>
      <c r="M32" s="32">
        <v>0.53543329307681509</v>
      </c>
    </row>
    <row r="33" spans="2:13">
      <c r="B33" s="143"/>
      <c r="C33" s="134" t="s">
        <v>128</v>
      </c>
      <c r="D33" s="137" t="s">
        <v>130</v>
      </c>
      <c r="E33" s="136">
        <v>662</v>
      </c>
      <c r="F33" s="32">
        <v>1.8648994643360586</v>
      </c>
      <c r="G33" s="36">
        <f t="shared" si="7"/>
        <v>16.597775256856103</v>
      </c>
      <c r="H33" s="32">
        <v>1.8135337437045325</v>
      </c>
      <c r="I33" s="36">
        <f t="shared" si="8"/>
        <v>16.961847165824445</v>
      </c>
      <c r="J33" s="48">
        <f t="shared" si="9"/>
        <v>-2.1464166338079682E-2</v>
      </c>
      <c r="K33" s="134" t="s">
        <v>131</v>
      </c>
      <c r="L33" s="137" t="s">
        <v>132</v>
      </c>
      <c r="M33" s="32">
        <v>0.52095139446706928</v>
      </c>
    </row>
    <row r="34" spans="2:13">
      <c r="B34" s="143"/>
      <c r="C34" s="134" t="s">
        <v>131</v>
      </c>
      <c r="D34" s="137" t="s">
        <v>133</v>
      </c>
      <c r="E34" s="136">
        <v>787</v>
      </c>
      <c r="F34" s="32">
        <v>1.5148694446010713</v>
      </c>
      <c r="G34" s="36">
        <f t="shared" si="7"/>
        <v>23.798565214693664</v>
      </c>
      <c r="H34" s="32">
        <v>1.498341354224958</v>
      </c>
      <c r="I34" s="36">
        <f t="shared" si="8"/>
        <v>23.998473636834635</v>
      </c>
      <c r="J34" s="48">
        <f t="shared" si="9"/>
        <v>-8.3300473674349229E-3</v>
      </c>
      <c r="K34" s="134" t="s">
        <v>134</v>
      </c>
      <c r="L34" s="137" t="s">
        <v>135</v>
      </c>
      <c r="M34" s="32">
        <v>0.41761617296083114</v>
      </c>
    </row>
    <row r="35" spans="2:13">
      <c r="B35" s="143"/>
      <c r="C35" s="134" t="s">
        <v>134</v>
      </c>
      <c r="D35" s="137" t="s">
        <v>136</v>
      </c>
      <c r="E35" s="136">
        <v>657</v>
      </c>
      <c r="F35" s="32">
        <v>1.5244279143179256</v>
      </c>
      <c r="G35" s="36">
        <f t="shared" si="7"/>
        <v>20.296749251803998</v>
      </c>
      <c r="H35" s="32">
        <v>1.7861401510489512</v>
      </c>
      <c r="I35" s="36">
        <f t="shared" si="8"/>
        <v>17.886513176562492</v>
      </c>
      <c r="J35" s="48">
        <f t="shared" si="9"/>
        <v>0.13475158916941665</v>
      </c>
      <c r="K35" s="134" t="s">
        <v>137</v>
      </c>
      <c r="L35" s="137" t="s">
        <v>138</v>
      </c>
      <c r="M35" s="32">
        <v>0.41789386516853938</v>
      </c>
    </row>
    <row r="36" spans="2:13">
      <c r="B36" s="34"/>
      <c r="C36" s="134" t="s">
        <v>137</v>
      </c>
      <c r="D36" s="137" t="s">
        <v>139</v>
      </c>
      <c r="E36" s="136">
        <v>724</v>
      </c>
      <c r="F36" s="32">
        <v>2.1142123857868018</v>
      </c>
      <c r="G36" s="36">
        <f t="shared" si="7"/>
        <v>16.984390544314888</v>
      </c>
      <c r="H36" s="32">
        <v>2.1438836038052602</v>
      </c>
      <c r="I36" s="36">
        <f t="shared" si="8"/>
        <v>16.789614185794083</v>
      </c>
      <c r="J36" s="48">
        <f t="shared" si="9"/>
        <v>1.1601002641597802E-2</v>
      </c>
      <c r="K36" s="134" t="s">
        <v>140</v>
      </c>
      <c r="L36" s="137" t="s">
        <v>141</v>
      </c>
      <c r="M36" s="32">
        <v>0.46896647009267056</v>
      </c>
    </row>
    <row r="37" spans="2:13">
      <c r="B37" s="34"/>
      <c r="C37" s="134" t="s">
        <v>140</v>
      </c>
      <c r="D37" s="137" t="s">
        <v>142</v>
      </c>
      <c r="E37" s="136">
        <v>617</v>
      </c>
      <c r="F37" s="32">
        <v>1.2328831801522411</v>
      </c>
      <c r="G37" s="36">
        <f t="shared" si="7"/>
        <v>21.309270633776265</v>
      </c>
      <c r="H37" s="32">
        <v>1.2945652363636364</v>
      </c>
      <c r="I37" s="36">
        <f t="shared" si="8"/>
        <v>20.578624068614761</v>
      </c>
      <c r="J37" s="48">
        <f t="shared" si="9"/>
        <v>3.5505122340800277E-2</v>
      </c>
      <c r="K37" s="134" t="s">
        <v>143</v>
      </c>
      <c r="L37" s="137" t="s">
        <v>144</v>
      </c>
      <c r="M37" s="32">
        <v>0.53981124351605214</v>
      </c>
    </row>
    <row r="38" spans="2:13">
      <c r="B38" s="34"/>
      <c r="C38" s="134" t="s">
        <v>143</v>
      </c>
      <c r="D38" s="137" t="s">
        <v>145</v>
      </c>
      <c r="E38" s="136">
        <v>536</v>
      </c>
      <c r="F38" s="32">
        <v>1.7001324324324325</v>
      </c>
      <c r="G38" s="36">
        <f t="shared" si="7"/>
        <v>15.184392577536922</v>
      </c>
      <c r="H38" s="32">
        <v>1.8556818765707903</v>
      </c>
      <c r="I38" s="36">
        <f t="shared" si="8"/>
        <v>14.145505556667295</v>
      </c>
      <c r="J38" s="48">
        <f t="shared" si="9"/>
        <v>7.3442905006669168E-2</v>
      </c>
      <c r="K38" s="134" t="s">
        <v>146</v>
      </c>
      <c r="L38" s="137" t="s">
        <v>147</v>
      </c>
      <c r="M38" s="32">
        <v>0.29585230769230764</v>
      </c>
    </row>
    <row r="39" spans="2:13">
      <c r="B39" s="34"/>
      <c r="C39" s="134" t="s">
        <v>146</v>
      </c>
      <c r="D39" s="137" t="s">
        <v>148</v>
      </c>
      <c r="E39" s="136">
        <v>488</v>
      </c>
      <c r="F39" s="32">
        <v>1.4154636803601575</v>
      </c>
      <c r="G39" s="36">
        <f t="shared" si="7"/>
        <v>15.959446989907931</v>
      </c>
      <c r="H39" s="32">
        <v>1.4389020150711693</v>
      </c>
      <c r="I39" s="36">
        <f t="shared" si="8"/>
        <v>15.758131021205894</v>
      </c>
      <c r="J39" s="48">
        <f t="shared" si="9"/>
        <v>1.2775370913665096E-2</v>
      </c>
      <c r="K39" s="134" t="s">
        <v>149</v>
      </c>
      <c r="L39" s="137" t="s">
        <v>150</v>
      </c>
      <c r="M39" s="32">
        <v>0.54252040426726555</v>
      </c>
    </row>
    <row r="40" spans="2:13">
      <c r="B40" s="34"/>
      <c r="C40" s="134" t="s">
        <v>149</v>
      </c>
      <c r="D40" s="137" t="s">
        <v>151</v>
      </c>
      <c r="E40" s="136">
        <v>709</v>
      </c>
      <c r="F40" s="32">
        <v>1.1048144306651635</v>
      </c>
      <c r="G40" s="36">
        <f>+$E40/1000/(F40+$M39/2)*60</f>
        <v>30.914020930302271</v>
      </c>
      <c r="H40" s="32">
        <v>1.2535014765100672</v>
      </c>
      <c r="I40" s="36">
        <f>+$E40/1000/(H40+$M39/2)*60</f>
        <v>27.899441988757228</v>
      </c>
      <c r="J40" s="48">
        <f t="shared" si="9"/>
        <v>0.108051585503389</v>
      </c>
      <c r="K40" s="134" t="s">
        <v>152</v>
      </c>
      <c r="L40" s="137" t="s">
        <v>153</v>
      </c>
      <c r="M40" s="32">
        <v>6.3690589556428971</v>
      </c>
    </row>
    <row r="41" spans="2:13">
      <c r="B41" s="34"/>
      <c r="D41" s="142" t="s">
        <v>338</v>
      </c>
      <c r="E41" s="141" t="s">
        <v>81</v>
      </c>
      <c r="F41" s="140" t="s">
        <v>82</v>
      </c>
      <c r="G41" s="139" t="s">
        <v>83</v>
      </c>
      <c r="H41" s="140" t="s">
        <v>82</v>
      </c>
      <c r="I41" s="139" t="s">
        <v>83</v>
      </c>
      <c r="J41" s="138" t="s">
        <v>260</v>
      </c>
      <c r="K41" s="134" t="s">
        <v>155</v>
      </c>
      <c r="L41" s="137" t="s">
        <v>156</v>
      </c>
      <c r="M41" s="32">
        <v>1.2356411704760519</v>
      </c>
    </row>
    <row r="42" spans="2:13">
      <c r="B42" s="34"/>
      <c r="C42" s="134" t="s">
        <v>155</v>
      </c>
      <c r="D42" s="137" t="s">
        <v>157</v>
      </c>
      <c r="E42" s="136">
        <v>687</v>
      </c>
      <c r="F42" s="32">
        <v>1.2590096638896868</v>
      </c>
      <c r="G42" s="36">
        <f>+$E42/1000/(F42+$M41/2+$M42/2)*60</f>
        <v>17.366447358506321</v>
      </c>
      <c r="H42" s="32">
        <v>1.4953005903187722</v>
      </c>
      <c r="I42" s="36">
        <f>+$E42/1000/(H42+$M41/2+$M42/2)*60</f>
        <v>15.794111755325586</v>
      </c>
      <c r="J42" s="48">
        <f>+G42/I42-1</f>
        <v>9.9552012011727253E-2</v>
      </c>
      <c r="K42" s="134" t="s">
        <v>158</v>
      </c>
      <c r="L42" s="137" t="s">
        <v>159</v>
      </c>
      <c r="M42" s="32">
        <v>0.99342440046565772</v>
      </c>
    </row>
    <row r="43" spans="2:13">
      <c r="B43" s="34"/>
      <c r="C43" s="134" t="s">
        <v>158</v>
      </c>
      <c r="D43" s="137" t="s">
        <v>160</v>
      </c>
      <c r="E43" s="136">
        <v>689</v>
      </c>
      <c r="F43" s="32">
        <v>0.60462212008043659</v>
      </c>
      <c r="G43" s="36">
        <f>+$E43/1000/(F43+$M42/2+$M43/2)*60</f>
        <v>26.518277948752857</v>
      </c>
      <c r="H43" s="32">
        <v>0.62926810970215263</v>
      </c>
      <c r="I43" s="36">
        <f>+$E43/1000/(H43+$M42/2+$M43/2)*60</f>
        <v>26.105559284544821</v>
      </c>
      <c r="J43" s="48">
        <f>+G43/I43-1</f>
        <v>1.5809608202969061E-2</v>
      </c>
      <c r="K43" s="134" t="s">
        <v>161</v>
      </c>
      <c r="L43" s="137" t="s">
        <v>162</v>
      </c>
      <c r="M43" s="32">
        <v>0.91518087282154692</v>
      </c>
    </row>
    <row r="44" spans="2:13">
      <c r="B44" s="34"/>
      <c r="C44" s="134" t="s">
        <v>161</v>
      </c>
      <c r="D44" s="137" t="s">
        <v>163</v>
      </c>
      <c r="E44" s="136">
        <v>1779</v>
      </c>
      <c r="F44" s="32">
        <v>1.7532737560975611</v>
      </c>
      <c r="G44" s="36">
        <f>+$E44/1000/(F44+$M43/2+$M44/2)*60</f>
        <v>40.372759787548567</v>
      </c>
      <c r="H44" s="32">
        <v>1.8756229034123773</v>
      </c>
      <c r="I44" s="36">
        <f>+$E44/1000/(H44+$M43/2+$M44/2)*60</f>
        <v>38.587077960604859</v>
      </c>
      <c r="J44" s="48">
        <f>+G44/I44-1</f>
        <v>4.6276679171374013E-2</v>
      </c>
      <c r="K44" s="134" t="s">
        <v>164</v>
      </c>
      <c r="L44" s="137" t="s">
        <v>165</v>
      </c>
      <c r="M44" s="32">
        <v>0.86599534562211977</v>
      </c>
    </row>
    <row r="45" spans="2:13">
      <c r="C45" s="134" t="s">
        <v>164</v>
      </c>
      <c r="D45" s="137" t="s">
        <v>166</v>
      </c>
      <c r="E45" s="136">
        <v>2036</v>
      </c>
      <c r="F45" s="32">
        <v>1.5495593461428161</v>
      </c>
      <c r="G45" s="36">
        <f>+$E45/1000/(F45+$M44/2+$M45/2)*60</f>
        <v>51.156825770130638</v>
      </c>
      <c r="H45" s="32">
        <v>1.5837788140005786</v>
      </c>
      <c r="I45" s="36">
        <f>+$E45/1000/(H45+$M44/2+$M45/2)*60</f>
        <v>50.434102376760976</v>
      </c>
      <c r="J45" s="48">
        <f>+G45/I45-1</f>
        <v>1.433005366033191E-2</v>
      </c>
      <c r="K45" s="134" t="s">
        <v>167</v>
      </c>
      <c r="L45" s="137" t="s">
        <v>168</v>
      </c>
      <c r="M45" s="32">
        <v>0.8107882258064516</v>
      </c>
    </row>
    <row r="46" spans="2:13">
      <c r="C46" s="134" t="s">
        <v>167</v>
      </c>
      <c r="D46" s="137" t="s">
        <v>334</v>
      </c>
      <c r="E46" s="136">
        <v>592</v>
      </c>
      <c r="F46" s="32">
        <v>0.77205804416403778</v>
      </c>
      <c r="G46" s="36">
        <f>+$E46/1000/(F46+$M45/2+$M46/2)*60</f>
        <v>21.657972079252524</v>
      </c>
      <c r="H46" s="32">
        <v>0.71197357246167192</v>
      </c>
      <c r="I46" s="36">
        <f>+$E46/1000/(H46+$M45/2+$M46/2)*60</f>
        <v>22.481606368688215</v>
      </c>
      <c r="J46" s="48">
        <f>+G46/I46-1</f>
        <v>-3.6635918089146347E-2</v>
      </c>
      <c r="K46" s="134" t="s">
        <v>323</v>
      </c>
      <c r="L46" s="137" t="s">
        <v>329</v>
      </c>
      <c r="M46" s="32">
        <v>0.9251811777132295</v>
      </c>
    </row>
    <row r="47" spans="2:13">
      <c r="D47" s="142" t="s">
        <v>154</v>
      </c>
      <c r="E47" s="141" t="s">
        <v>81</v>
      </c>
      <c r="F47" s="140" t="s">
        <v>82</v>
      </c>
      <c r="G47" s="139" t="s">
        <v>83</v>
      </c>
      <c r="H47" s="140" t="s">
        <v>82</v>
      </c>
      <c r="I47" s="139" t="s">
        <v>83</v>
      </c>
      <c r="J47" s="138" t="s">
        <v>260</v>
      </c>
      <c r="K47" s="134" t="s">
        <v>169</v>
      </c>
      <c r="L47" s="137" t="s">
        <v>170</v>
      </c>
      <c r="M47" s="32">
        <v>1.0215474834961713</v>
      </c>
    </row>
    <row r="48" spans="2:13">
      <c r="C48" s="134" t="s">
        <v>323</v>
      </c>
      <c r="D48" s="137" t="s">
        <v>335</v>
      </c>
      <c r="E48" s="136">
        <v>961</v>
      </c>
      <c r="F48" s="32">
        <v>1.0586846153846154</v>
      </c>
      <c r="G48" s="36">
        <f t="shared" ref="G48:G62" si="10">+$E48/1000/(F48+$M46/2+$M47/2)*60</f>
        <v>28.375300759267816</v>
      </c>
      <c r="H48" s="32">
        <v>1.3006478537859008</v>
      </c>
      <c r="I48" s="36">
        <f t="shared" ref="I48:I62" si="11">+$E48/1000/(H48+$M46/2+$M47/2)*60</f>
        <v>25.356064666580473</v>
      </c>
      <c r="J48" s="48">
        <f t="shared" ref="J48:J63" si="12">+G48/I48-1</f>
        <v>0.11907352865631093</v>
      </c>
      <c r="K48" s="134" t="s">
        <v>266</v>
      </c>
      <c r="L48" s="137" t="s">
        <v>302</v>
      </c>
      <c r="M48" s="32">
        <v>0.76963760232373912</v>
      </c>
    </row>
    <row r="49" spans="2:13">
      <c r="C49" s="134" t="s">
        <v>169</v>
      </c>
      <c r="D49" s="137" t="s">
        <v>336</v>
      </c>
      <c r="E49" s="136">
        <v>1147</v>
      </c>
      <c r="F49" s="32">
        <v>1.0644400000000001</v>
      </c>
      <c r="G49" s="36">
        <f t="shared" si="10"/>
        <v>35.111661920585583</v>
      </c>
      <c r="H49" s="32">
        <v>1.0989350600522192</v>
      </c>
      <c r="I49" s="36">
        <f t="shared" si="11"/>
        <v>34.504410918049928</v>
      </c>
      <c r="J49" s="48">
        <f t="shared" si="12"/>
        <v>1.7599228225571251E-2</v>
      </c>
      <c r="K49" s="134" t="s">
        <v>267</v>
      </c>
      <c r="L49" s="137" t="s">
        <v>303</v>
      </c>
      <c r="M49" s="32">
        <v>0.85680874570900456</v>
      </c>
    </row>
    <row r="50" spans="2:13">
      <c r="C50" s="134" t="s">
        <v>266</v>
      </c>
      <c r="D50" s="137" t="s">
        <v>285</v>
      </c>
      <c r="E50" s="136">
        <v>1988</v>
      </c>
      <c r="F50" s="32">
        <v>1.5412930769230768</v>
      </c>
      <c r="G50" s="36">
        <f t="shared" si="10"/>
        <v>50.66008780037405</v>
      </c>
      <c r="H50" s="32">
        <v>1.6085882819843342</v>
      </c>
      <c r="I50" s="36">
        <f t="shared" si="11"/>
        <v>49.25238903484864</v>
      </c>
      <c r="J50" s="48">
        <f t="shared" si="12"/>
        <v>2.8581329618942775E-2</v>
      </c>
      <c r="K50" s="134" t="s">
        <v>268</v>
      </c>
      <c r="L50" s="137" t="s">
        <v>304</v>
      </c>
      <c r="M50" s="32">
        <v>0.75965608661209394</v>
      </c>
    </row>
    <row r="51" spans="2:13">
      <c r="C51" s="134" t="s">
        <v>267</v>
      </c>
      <c r="D51" s="137" t="s">
        <v>286</v>
      </c>
      <c r="E51" s="136">
        <v>2037</v>
      </c>
      <c r="F51" s="32">
        <v>1.6640784615384612</v>
      </c>
      <c r="G51" s="36">
        <f t="shared" si="10"/>
        <v>49.435530580907624</v>
      </c>
      <c r="H51" s="32">
        <v>1.7680417754569189</v>
      </c>
      <c r="I51" s="36">
        <f t="shared" si="11"/>
        <v>47.440602556075888</v>
      </c>
      <c r="J51" s="48">
        <f t="shared" si="12"/>
        <v>4.2051068438131445E-2</v>
      </c>
      <c r="K51" s="134" t="s">
        <v>269</v>
      </c>
      <c r="L51" s="137" t="s">
        <v>305</v>
      </c>
      <c r="M51" s="32">
        <v>0.79540094005809348</v>
      </c>
    </row>
    <row r="52" spans="2:13">
      <c r="C52" s="134" t="s">
        <v>268</v>
      </c>
      <c r="D52" s="137" t="s">
        <v>337</v>
      </c>
      <c r="E52" s="136">
        <v>1051</v>
      </c>
      <c r="F52" s="32">
        <v>0.90580692307692301</v>
      </c>
      <c r="G52" s="36">
        <f t="shared" si="10"/>
        <v>37.461339336151951</v>
      </c>
      <c r="H52" s="32">
        <v>0.90471778590078333</v>
      </c>
      <c r="I52" s="36">
        <f t="shared" si="11"/>
        <v>37.485592941202249</v>
      </c>
      <c r="J52" s="48">
        <f t="shared" si="12"/>
        <v>-6.4701137549938448E-4</v>
      </c>
      <c r="K52" s="134" t="s">
        <v>270</v>
      </c>
      <c r="L52" s="137" t="s">
        <v>306</v>
      </c>
      <c r="M52" s="32">
        <v>0.84791025120256547</v>
      </c>
    </row>
    <row r="53" spans="2:13">
      <c r="C53" s="134" t="s">
        <v>269</v>
      </c>
      <c r="D53" s="137" t="s">
        <v>287</v>
      </c>
      <c r="E53" s="136">
        <v>2687</v>
      </c>
      <c r="F53" s="32">
        <v>2.1870069230769231</v>
      </c>
      <c r="G53" s="36">
        <f t="shared" si="10"/>
        <v>53.585272192400041</v>
      </c>
      <c r="H53" s="32">
        <v>2.2571530026109659</v>
      </c>
      <c r="I53" s="36">
        <f t="shared" si="11"/>
        <v>52.364411380458513</v>
      </c>
      <c r="J53" s="48">
        <f t="shared" si="12"/>
        <v>2.3314705154828363E-2</v>
      </c>
      <c r="K53" s="134" t="s">
        <v>271</v>
      </c>
      <c r="L53" s="137" t="s">
        <v>307</v>
      </c>
      <c r="M53" s="32">
        <v>0.75446915797914993</v>
      </c>
    </row>
    <row r="54" spans="2:13">
      <c r="C54" s="134" t="s">
        <v>270</v>
      </c>
      <c r="D54" s="137" t="s">
        <v>288</v>
      </c>
      <c r="E54" s="136">
        <v>777</v>
      </c>
      <c r="F54" s="32">
        <v>0.67641638461538467</v>
      </c>
      <c r="G54" s="36">
        <f t="shared" si="10"/>
        <v>31.551034027643912</v>
      </c>
      <c r="H54" s="32">
        <v>0.67115635508021387</v>
      </c>
      <c r="I54" s="36">
        <f t="shared" si="11"/>
        <v>31.663751666109739</v>
      </c>
      <c r="J54" s="48">
        <f t="shared" si="12"/>
        <v>-3.5598320645772175E-3</v>
      </c>
      <c r="K54" s="134" t="s">
        <v>272</v>
      </c>
      <c r="L54" s="137" t="s">
        <v>308</v>
      </c>
      <c r="M54" s="32">
        <v>0.75657584603047323</v>
      </c>
    </row>
    <row r="55" spans="2:13">
      <c r="C55" s="134" t="s">
        <v>271</v>
      </c>
      <c r="D55" s="137" t="s">
        <v>289</v>
      </c>
      <c r="E55" s="136">
        <v>1539</v>
      </c>
      <c r="F55" s="32">
        <v>1.3182349545697489</v>
      </c>
      <c r="G55" s="36">
        <f t="shared" si="10"/>
        <v>44.52786882441282</v>
      </c>
      <c r="H55" s="32">
        <v>1.3249370695187166</v>
      </c>
      <c r="I55" s="36">
        <f t="shared" si="11"/>
        <v>44.38442412624201</v>
      </c>
      <c r="J55" s="48">
        <f t="shared" si="12"/>
        <v>3.2318702111084896E-3</v>
      </c>
      <c r="K55" s="134" t="s">
        <v>273</v>
      </c>
      <c r="L55" s="137" t="s">
        <v>309</v>
      </c>
      <c r="M55" s="32">
        <v>0.76127153167602246</v>
      </c>
    </row>
    <row r="56" spans="2:13">
      <c r="C56" s="134" t="s">
        <v>272</v>
      </c>
      <c r="D56" s="137" t="s">
        <v>290</v>
      </c>
      <c r="E56" s="136">
        <v>859</v>
      </c>
      <c r="F56" s="32">
        <v>0.84428870122928923</v>
      </c>
      <c r="G56" s="36">
        <f t="shared" si="10"/>
        <v>32.14795514232933</v>
      </c>
      <c r="H56" s="32">
        <v>0.86200633155080197</v>
      </c>
      <c r="I56" s="36">
        <f t="shared" si="11"/>
        <v>31.796560833115176</v>
      </c>
      <c r="J56" s="48">
        <f t="shared" si="12"/>
        <v>1.1051330710212692E-2</v>
      </c>
      <c r="K56" s="134" t="s">
        <v>274</v>
      </c>
      <c r="L56" s="137" t="s">
        <v>310</v>
      </c>
      <c r="M56" s="32">
        <v>0.77176880812399773</v>
      </c>
    </row>
    <row r="57" spans="2:13">
      <c r="C57" s="134" t="s">
        <v>273</v>
      </c>
      <c r="D57" s="137" t="s">
        <v>291</v>
      </c>
      <c r="E57" s="136">
        <v>664</v>
      </c>
      <c r="F57" s="32">
        <v>0.60604050881881344</v>
      </c>
      <c r="G57" s="36">
        <f t="shared" si="10"/>
        <v>29.026039152737116</v>
      </c>
      <c r="H57" s="32">
        <v>0.61126945026737978</v>
      </c>
      <c r="I57" s="36">
        <f t="shared" si="11"/>
        <v>28.91588049208832</v>
      </c>
      <c r="J57" s="48">
        <f t="shared" si="12"/>
        <v>3.8096249802572757E-3</v>
      </c>
      <c r="K57" s="134" t="s">
        <v>275</v>
      </c>
      <c r="L57" s="137" t="s">
        <v>311</v>
      </c>
      <c r="M57" s="32">
        <v>0.83917096739711394</v>
      </c>
    </row>
    <row r="58" spans="2:13">
      <c r="C58" s="134" t="s">
        <v>274</v>
      </c>
      <c r="D58" s="137" t="s">
        <v>292</v>
      </c>
      <c r="E58" s="136">
        <v>1218</v>
      </c>
      <c r="F58" s="32">
        <v>1.4577402458578299</v>
      </c>
      <c r="G58" s="36">
        <f t="shared" si="10"/>
        <v>32.290417453708031</v>
      </c>
      <c r="H58" s="32">
        <v>1.4770359380010689</v>
      </c>
      <c r="I58" s="36">
        <f t="shared" si="11"/>
        <v>32.017442923991105</v>
      </c>
      <c r="J58" s="48">
        <f t="shared" si="12"/>
        <v>8.5258067099538426E-3</v>
      </c>
      <c r="K58" s="134" t="s">
        <v>276</v>
      </c>
      <c r="L58" s="137" t="s">
        <v>312</v>
      </c>
      <c r="M58" s="32">
        <v>0.96622730090860498</v>
      </c>
    </row>
    <row r="59" spans="2:13">
      <c r="C59" s="134" t="s">
        <v>275</v>
      </c>
      <c r="D59" s="137" t="s">
        <v>293</v>
      </c>
      <c r="E59" s="136">
        <v>671</v>
      </c>
      <c r="F59" s="32">
        <v>0.75922087439871722</v>
      </c>
      <c r="G59" s="36">
        <f t="shared" si="10"/>
        <v>24.224992654783694</v>
      </c>
      <c r="H59" s="32">
        <v>0.77877755211117061</v>
      </c>
      <c r="I59" s="36">
        <f t="shared" si="11"/>
        <v>23.94324008705183</v>
      </c>
      <c r="J59" s="48">
        <f t="shared" si="12"/>
        <v>1.1767520465378878E-2</v>
      </c>
      <c r="K59" s="134" t="s">
        <v>277</v>
      </c>
      <c r="L59" s="137" t="s">
        <v>313</v>
      </c>
      <c r="M59" s="32">
        <v>0.81328282277465924</v>
      </c>
    </row>
    <row r="60" spans="2:13">
      <c r="C60" s="134" t="s">
        <v>276</v>
      </c>
      <c r="D60" s="137" t="s">
        <v>294</v>
      </c>
      <c r="E60" s="136">
        <v>730</v>
      </c>
      <c r="F60" s="32">
        <v>0.91773639764831638</v>
      </c>
      <c r="G60" s="36">
        <f t="shared" si="10"/>
        <v>24.232479644667208</v>
      </c>
      <c r="H60" s="32">
        <v>0.92864222340994129</v>
      </c>
      <c r="I60" s="36">
        <f t="shared" si="11"/>
        <v>24.08714550733632</v>
      </c>
      <c r="J60" s="48">
        <f t="shared" si="12"/>
        <v>6.033680383033424E-3</v>
      </c>
      <c r="K60" s="134" t="s">
        <v>278</v>
      </c>
      <c r="L60" s="137" t="s">
        <v>314</v>
      </c>
      <c r="M60" s="32">
        <v>0.74244429622363917</v>
      </c>
    </row>
    <row r="61" spans="2:13">
      <c r="B61" s="34"/>
      <c r="C61" s="134" t="s">
        <v>277</v>
      </c>
      <c r="D61" s="137" t="s">
        <v>295</v>
      </c>
      <c r="E61" s="136">
        <v>671</v>
      </c>
      <c r="F61" s="32">
        <v>0.83983401389631218</v>
      </c>
      <c r="G61" s="36">
        <f t="shared" si="10"/>
        <v>24.887222841965695</v>
      </c>
      <c r="H61" s="32">
        <v>0.84472479144385026</v>
      </c>
      <c r="I61" s="36">
        <f t="shared" si="11"/>
        <v>24.812208208324744</v>
      </c>
      <c r="J61" s="48">
        <f t="shared" si="12"/>
        <v>3.0232953476418967E-3</v>
      </c>
      <c r="K61" s="134" t="s">
        <v>279</v>
      </c>
      <c r="L61" s="137" t="s">
        <v>315</v>
      </c>
      <c r="M61" s="32">
        <v>0.77066852696538768</v>
      </c>
    </row>
    <row r="62" spans="2:13">
      <c r="B62" s="34"/>
      <c r="C62" s="134" t="s">
        <v>278</v>
      </c>
      <c r="D62" s="137" t="s">
        <v>296</v>
      </c>
      <c r="E62" s="136">
        <v>563</v>
      </c>
      <c r="F62" s="32">
        <v>0.54374823321901022</v>
      </c>
      <c r="G62" s="36">
        <f t="shared" si="10"/>
        <v>25.978527520252285</v>
      </c>
      <c r="H62" s="32">
        <v>0.72559245949926354</v>
      </c>
      <c r="I62" s="36">
        <f t="shared" si="11"/>
        <v>22.791232823374528</v>
      </c>
      <c r="J62" s="48">
        <f t="shared" si="12"/>
        <v>0.1398474019189031</v>
      </c>
      <c r="K62" s="134" t="s">
        <v>280</v>
      </c>
      <c r="L62" s="137" t="s">
        <v>316</v>
      </c>
      <c r="M62" s="32">
        <v>7.7055841159109191</v>
      </c>
    </row>
    <row r="63" spans="2:13">
      <c r="B63" s="34"/>
      <c r="C63" s="134" t="s">
        <v>279</v>
      </c>
      <c r="D63" s="137" t="s">
        <v>297</v>
      </c>
      <c r="E63" s="136">
        <v>626</v>
      </c>
      <c r="F63" s="32">
        <v>0.83612079527135952</v>
      </c>
      <c r="G63" s="33">
        <f>+$E63/1000/(F63+$M61/2)*60</f>
        <v>30.750210358384468</v>
      </c>
      <c r="H63" s="32">
        <v>0.96687588424437276</v>
      </c>
      <c r="I63" s="33">
        <f>+$E63/1000/(H63+$M61/2)*60</f>
        <v>27.776747618064174</v>
      </c>
      <c r="J63" s="48">
        <f t="shared" si="12"/>
        <v>0.10704862863017661</v>
      </c>
      <c r="K63" s="134" t="s">
        <v>172</v>
      </c>
      <c r="L63" s="137" t="s">
        <v>173</v>
      </c>
      <c r="M63" s="32">
        <v>1.1818718369045143</v>
      </c>
    </row>
    <row r="64" spans="2:13">
      <c r="B64" s="34"/>
      <c r="D64" s="142" t="s">
        <v>171</v>
      </c>
      <c r="E64" s="141" t="s">
        <v>81</v>
      </c>
      <c r="F64" s="140" t="s">
        <v>82</v>
      </c>
      <c r="G64" s="139" t="s">
        <v>83</v>
      </c>
      <c r="H64" s="140" t="s">
        <v>82</v>
      </c>
      <c r="I64" s="139" t="s">
        <v>83</v>
      </c>
      <c r="J64" s="138" t="s">
        <v>260</v>
      </c>
      <c r="K64" s="134" t="s">
        <v>175</v>
      </c>
      <c r="L64" s="137" t="s">
        <v>159</v>
      </c>
      <c r="M64" s="32">
        <v>1.0479976431535269</v>
      </c>
    </row>
    <row r="65" spans="2:13">
      <c r="B65" s="34"/>
      <c r="C65" s="134" t="s">
        <v>172</v>
      </c>
      <c r="D65" s="137" t="s">
        <v>174</v>
      </c>
      <c r="E65" s="136">
        <v>686</v>
      </c>
      <c r="F65" s="32">
        <v>1.2516864559068219</v>
      </c>
      <c r="G65" s="36">
        <f t="shared" ref="G65:G74" si="13">+$E65/1000/(F65+$M63/2+$M64/2)*60</f>
        <v>17.391883445767895</v>
      </c>
      <c r="H65" s="32">
        <v>1.9642966292134831</v>
      </c>
      <c r="I65" s="36">
        <f t="shared" ref="I65:I74" si="14">+$E65/1000/(H65+$M63/2+$M64/2)*60</f>
        <v>13.366972164266251</v>
      </c>
      <c r="J65" s="48">
        <f t="shared" ref="J65:J75" si="15">+G65/I65-1</f>
        <v>0.30110867532599395</v>
      </c>
      <c r="K65" s="134" t="s">
        <v>177</v>
      </c>
      <c r="L65" s="137" t="s">
        <v>178</v>
      </c>
      <c r="M65" s="32">
        <v>0.8512487865588052</v>
      </c>
    </row>
    <row r="66" spans="2:13">
      <c r="B66" s="34"/>
      <c r="C66" s="134" t="s">
        <v>175</v>
      </c>
      <c r="D66" s="137" t="s">
        <v>176</v>
      </c>
      <c r="E66" s="136">
        <v>914</v>
      </c>
      <c r="F66" s="32">
        <v>0.79209496474491903</v>
      </c>
      <c r="G66" s="36">
        <f t="shared" si="13"/>
        <v>31.486150080009097</v>
      </c>
      <c r="H66" s="32">
        <v>0.90164682440846833</v>
      </c>
      <c r="I66" s="36">
        <f t="shared" si="14"/>
        <v>29.622906889252995</v>
      </c>
      <c r="J66" s="48">
        <f t="shared" si="15"/>
        <v>6.2898728937100801E-2</v>
      </c>
      <c r="K66" s="134" t="s">
        <v>180</v>
      </c>
      <c r="L66" s="137" t="s">
        <v>181</v>
      </c>
      <c r="M66" s="32">
        <v>0.86210906677727095</v>
      </c>
    </row>
    <row r="67" spans="2:13">
      <c r="B67" s="34"/>
      <c r="C67" s="134" t="s">
        <v>177</v>
      </c>
      <c r="D67" s="137" t="s">
        <v>179</v>
      </c>
      <c r="E67" s="136">
        <v>916</v>
      </c>
      <c r="F67" s="32">
        <v>0.78371209283050125</v>
      </c>
      <c r="G67" s="36">
        <f t="shared" si="13"/>
        <v>33.50420683039404</v>
      </c>
      <c r="H67" s="32">
        <v>0.81535275747508307</v>
      </c>
      <c r="I67" s="36">
        <f t="shared" si="14"/>
        <v>32.870190512069016</v>
      </c>
      <c r="J67" s="48">
        <f t="shared" si="15"/>
        <v>1.9288489310465895E-2</v>
      </c>
      <c r="K67" s="134" t="s">
        <v>183</v>
      </c>
      <c r="L67" s="137" t="s">
        <v>184</v>
      </c>
      <c r="M67" s="32">
        <v>0.94382210395010391</v>
      </c>
    </row>
    <row r="68" spans="2:13">
      <c r="B68" s="34"/>
      <c r="C68" s="134" t="s">
        <v>180</v>
      </c>
      <c r="D68" s="137" t="s">
        <v>182</v>
      </c>
      <c r="E68" s="136">
        <v>1259</v>
      </c>
      <c r="F68" s="32">
        <v>1.2418013587406795</v>
      </c>
      <c r="G68" s="36">
        <f t="shared" si="13"/>
        <v>35.220609963076782</v>
      </c>
      <c r="H68" s="32">
        <v>1.2620451827242525</v>
      </c>
      <c r="I68" s="36">
        <f t="shared" si="14"/>
        <v>34.891281426149312</v>
      </c>
      <c r="J68" s="48">
        <f t="shared" si="15"/>
        <v>9.4387057014380105E-3</v>
      </c>
      <c r="K68" s="134" t="s">
        <v>186</v>
      </c>
      <c r="L68" s="137" t="s">
        <v>187</v>
      </c>
      <c r="M68" s="32">
        <v>0.851815085239085</v>
      </c>
    </row>
    <row r="69" spans="2:13">
      <c r="B69" s="34"/>
      <c r="C69" s="134" t="s">
        <v>183</v>
      </c>
      <c r="D69" s="137" t="s">
        <v>185</v>
      </c>
      <c r="E69" s="136">
        <v>651</v>
      </c>
      <c r="F69" s="32">
        <v>0.65944046511627896</v>
      </c>
      <c r="G69" s="36">
        <f t="shared" si="13"/>
        <v>25.082531873182379</v>
      </c>
      <c r="H69" s="32">
        <v>0.65867710241465449</v>
      </c>
      <c r="I69" s="36">
        <f t="shared" si="14"/>
        <v>25.094833268766756</v>
      </c>
      <c r="J69" s="48">
        <f t="shared" si="15"/>
        <v>-4.9019634650004917E-4</v>
      </c>
      <c r="K69" s="134" t="s">
        <v>189</v>
      </c>
      <c r="L69" s="137" t="s">
        <v>190</v>
      </c>
      <c r="M69" s="32">
        <v>0.9997782286902287</v>
      </c>
    </row>
    <row r="70" spans="2:13">
      <c r="B70" s="34"/>
      <c r="C70" s="134" t="s">
        <v>186</v>
      </c>
      <c r="D70" s="137" t="s">
        <v>188</v>
      </c>
      <c r="E70" s="136">
        <v>1419</v>
      </c>
      <c r="F70" s="32">
        <v>1.4493713621262458</v>
      </c>
      <c r="G70" s="36">
        <f t="shared" si="13"/>
        <v>35.845885139775248</v>
      </c>
      <c r="H70" s="32">
        <v>1.4487173355537053</v>
      </c>
      <c r="I70" s="36">
        <f t="shared" si="14"/>
        <v>35.855758386035966</v>
      </c>
      <c r="J70" s="48">
        <f t="shared" si="15"/>
        <v>-2.7536012917139807E-4</v>
      </c>
      <c r="K70" s="134" t="s">
        <v>192</v>
      </c>
      <c r="L70" s="137" t="s">
        <v>193</v>
      </c>
      <c r="M70" s="32">
        <v>3.8904023738872406</v>
      </c>
    </row>
    <row r="71" spans="2:13">
      <c r="B71" s="34"/>
      <c r="C71" s="134" t="s">
        <v>189</v>
      </c>
      <c r="D71" s="137" t="s">
        <v>191</v>
      </c>
      <c r="E71" s="136">
        <v>825</v>
      </c>
      <c r="F71" s="32">
        <v>1.5384988704318936</v>
      </c>
      <c r="G71" s="36">
        <f t="shared" si="13"/>
        <v>12.425980156638369</v>
      </c>
      <c r="H71" s="32">
        <v>1.4887585678601165</v>
      </c>
      <c r="I71" s="36">
        <f t="shared" si="14"/>
        <v>12.583096516036237</v>
      </c>
      <c r="J71" s="48">
        <f t="shared" si="15"/>
        <v>-1.2486303287718936E-2</v>
      </c>
      <c r="K71" s="134" t="s">
        <v>281</v>
      </c>
      <c r="L71" s="137" t="s">
        <v>317</v>
      </c>
      <c r="M71" s="56">
        <v>0.82769149637442319</v>
      </c>
    </row>
    <row r="72" spans="2:13">
      <c r="B72" s="34"/>
      <c r="C72" s="134" t="s">
        <v>192</v>
      </c>
      <c r="D72" s="137" t="s">
        <v>298</v>
      </c>
      <c r="E72" s="136">
        <v>1196</v>
      </c>
      <c r="F72" s="56">
        <v>1.724904522083059</v>
      </c>
      <c r="G72" s="36">
        <f t="shared" si="13"/>
        <v>17.571217667938519</v>
      </c>
      <c r="H72" s="56">
        <v>1.8063346701846967</v>
      </c>
      <c r="I72" s="36">
        <f t="shared" si="14"/>
        <v>17.22771328044124</v>
      </c>
      <c r="J72" s="48">
        <f t="shared" si="15"/>
        <v>1.9939058765696016E-2</v>
      </c>
      <c r="K72" s="134" t="s">
        <v>282</v>
      </c>
      <c r="L72" s="137" t="s">
        <v>318</v>
      </c>
      <c r="M72" s="56">
        <v>0.77696854599406528</v>
      </c>
    </row>
    <row r="73" spans="2:13">
      <c r="B73" s="34"/>
      <c r="C73" s="134" t="s">
        <v>281</v>
      </c>
      <c r="D73" s="137" t="s">
        <v>299</v>
      </c>
      <c r="E73" s="136">
        <v>1118</v>
      </c>
      <c r="F73" s="56">
        <v>1.5629742913645355</v>
      </c>
      <c r="G73" s="36">
        <f t="shared" si="13"/>
        <v>28.359987188167192</v>
      </c>
      <c r="H73" s="56">
        <v>1.6318228081740276</v>
      </c>
      <c r="I73" s="36">
        <f t="shared" si="14"/>
        <v>27.557842379882388</v>
      </c>
      <c r="J73" s="48">
        <f t="shared" si="15"/>
        <v>2.9107678214691513E-2</v>
      </c>
      <c r="K73" s="134" t="s">
        <v>283</v>
      </c>
      <c r="L73" s="137" t="s">
        <v>319</v>
      </c>
      <c r="M73" s="56">
        <v>0.96563691089108916</v>
      </c>
    </row>
    <row r="74" spans="2:13">
      <c r="B74" s="34"/>
      <c r="C74" s="134" t="s">
        <v>282</v>
      </c>
      <c r="D74" s="137" t="s">
        <v>300</v>
      </c>
      <c r="E74" s="136">
        <v>1468</v>
      </c>
      <c r="F74" s="56">
        <v>1.4429701779828608</v>
      </c>
      <c r="G74" s="36">
        <f t="shared" si="13"/>
        <v>38.059469890284433</v>
      </c>
      <c r="H74" s="56">
        <v>1.2694416886543536</v>
      </c>
      <c r="I74" s="36">
        <f t="shared" si="14"/>
        <v>41.144566019443609</v>
      </c>
      <c r="J74" s="48">
        <f t="shared" si="15"/>
        <v>-7.4981860975304904E-2</v>
      </c>
      <c r="K74" s="134" t="s">
        <v>284</v>
      </c>
      <c r="L74" s="137" t="s">
        <v>320</v>
      </c>
      <c r="M74" s="56">
        <v>8.1275833663366335</v>
      </c>
    </row>
    <row r="75" spans="2:13">
      <c r="B75" s="34"/>
      <c r="C75" s="134" t="s">
        <v>283</v>
      </c>
      <c r="D75" s="137" t="s">
        <v>301</v>
      </c>
      <c r="E75" s="136">
        <v>702</v>
      </c>
      <c r="F75" s="56">
        <v>0.62097714059405928</v>
      </c>
      <c r="G75" s="57">
        <f>+$E75/1000/(F75+$M73/2)*60</f>
        <v>38.159239039479502</v>
      </c>
      <c r="H75" s="56">
        <v>0.65270419009900982</v>
      </c>
      <c r="I75" s="57">
        <f>+$E75/1000/(H75+$M73/2)*60</f>
        <v>37.093051525890807</v>
      </c>
      <c r="J75" s="48">
        <f t="shared" si="15"/>
        <v>2.8743591312364813E-2</v>
      </c>
      <c r="K75" s="134" t="s">
        <v>345</v>
      </c>
      <c r="L75" s="137" t="s">
        <v>343</v>
      </c>
      <c r="M75" s="56">
        <v>2.0634353585278684</v>
      </c>
    </row>
    <row r="76" spans="2:13">
      <c r="B76" s="34"/>
      <c r="D76" s="142" t="s">
        <v>195</v>
      </c>
      <c r="E76" s="141" t="s">
        <v>81</v>
      </c>
      <c r="F76" s="140" t="s">
        <v>82</v>
      </c>
      <c r="G76" s="139" t="s">
        <v>83</v>
      </c>
      <c r="H76" s="140" t="s">
        <v>82</v>
      </c>
      <c r="I76" s="139" t="s">
        <v>83</v>
      </c>
      <c r="J76" s="138" t="s">
        <v>260</v>
      </c>
      <c r="K76" s="134" t="s">
        <v>194</v>
      </c>
      <c r="L76" s="137" t="s">
        <v>196</v>
      </c>
      <c r="M76" s="32">
        <v>1.0185907636363636</v>
      </c>
    </row>
    <row r="77" spans="2:13">
      <c r="B77" s="34"/>
      <c r="C77" s="134" t="s">
        <v>345</v>
      </c>
      <c r="D77" s="137" t="s">
        <v>344</v>
      </c>
      <c r="E77" s="136">
        <v>716</v>
      </c>
      <c r="F77" s="32">
        <v>1.4383996348699226</v>
      </c>
      <c r="G77" s="36">
        <f>+$E77/1000/(F77+$M76/2)*60</f>
        <v>22.056841359613866</v>
      </c>
      <c r="H77" s="32">
        <v>1.1060695165703862</v>
      </c>
      <c r="I77" s="36">
        <f>+$E77/1000/(H77+$M76/2)*60</f>
        <v>26.594610321702177</v>
      </c>
      <c r="J77" s="48">
        <f t="shared" ref="J77:J90" si="16">+G77/I77-1</f>
        <v>-0.17062739055760201</v>
      </c>
      <c r="K77" s="134" t="s">
        <v>197</v>
      </c>
      <c r="L77" s="137" t="s">
        <v>199</v>
      </c>
      <c r="M77" s="32">
        <v>1.0062206306852639</v>
      </c>
    </row>
    <row r="78" spans="2:13">
      <c r="B78" s="143"/>
      <c r="C78" s="134" t="s">
        <v>194</v>
      </c>
      <c r="D78" s="137" t="s">
        <v>198</v>
      </c>
      <c r="E78" s="136">
        <v>405</v>
      </c>
      <c r="F78" s="32">
        <v>0.54738815825375164</v>
      </c>
      <c r="G78" s="36">
        <f>+$E78/1000/(F78+$M77/2)*60</f>
        <v>23.131875591221853</v>
      </c>
      <c r="H78" s="32">
        <v>0.56562798727850971</v>
      </c>
      <c r="I78" s="36">
        <f>+$E78/1000/(H78+$M77/2)*60</f>
        <v>22.737090960811326</v>
      </c>
      <c r="J78" s="48">
        <f t="shared" si="16"/>
        <v>1.7363022872669109E-2</v>
      </c>
      <c r="K78" s="134" t="s">
        <v>200</v>
      </c>
      <c r="L78" s="137" t="s">
        <v>202</v>
      </c>
      <c r="M78" s="32">
        <v>0.96488760290556896</v>
      </c>
    </row>
    <row r="79" spans="2:13">
      <c r="B79" s="143"/>
      <c r="C79" s="134" t="s">
        <v>197</v>
      </c>
      <c r="D79" s="137" t="s">
        <v>201</v>
      </c>
      <c r="E79" s="136">
        <v>488</v>
      </c>
      <c r="F79" s="32">
        <v>0.61172300970873794</v>
      </c>
      <c r="G79" s="36">
        <f t="shared" ref="G79:G89" si="17">+$E79/1000/(F79+$M77/2+$M78/2)*60</f>
        <v>18.331195954757725</v>
      </c>
      <c r="H79" s="32">
        <v>0.61452392727272731</v>
      </c>
      <c r="I79" s="36">
        <f t="shared" ref="I79:I89" si="18">+$E79/1000/(H79+$M77/2+$M78/2)*60</f>
        <v>18.299107414508732</v>
      </c>
      <c r="J79" s="48">
        <f t="shared" si="16"/>
        <v>1.7535576748159976E-3</v>
      </c>
      <c r="K79" s="134" t="s">
        <v>203</v>
      </c>
      <c r="L79" s="137" t="s">
        <v>205</v>
      </c>
      <c r="M79" s="32">
        <v>1.0640276862626568</v>
      </c>
    </row>
    <row r="80" spans="2:13">
      <c r="B80" s="143"/>
      <c r="C80" s="134" t="s">
        <v>200</v>
      </c>
      <c r="D80" s="137" t="s">
        <v>204</v>
      </c>
      <c r="E80" s="136">
        <v>420</v>
      </c>
      <c r="F80" s="32">
        <v>0.67272726832222907</v>
      </c>
      <c r="G80" s="36">
        <f t="shared" si="17"/>
        <v>14.936122180342712</v>
      </c>
      <c r="H80" s="32">
        <v>0.45658649727767703</v>
      </c>
      <c r="I80" s="36">
        <f t="shared" si="18"/>
        <v>17.130689204272453</v>
      </c>
      <c r="J80" s="48">
        <f t="shared" si="16"/>
        <v>-0.12810733986011535</v>
      </c>
      <c r="K80" s="134" t="s">
        <v>206</v>
      </c>
      <c r="L80" s="137" t="s">
        <v>208</v>
      </c>
      <c r="M80" s="32">
        <v>0.9286381277366752</v>
      </c>
    </row>
    <row r="81" spans="2:13">
      <c r="B81" s="143"/>
      <c r="C81" s="134" t="s">
        <v>203</v>
      </c>
      <c r="D81" s="137" t="s">
        <v>207</v>
      </c>
      <c r="E81" s="136">
        <v>796</v>
      </c>
      <c r="F81" s="32">
        <v>2.1524339019963707</v>
      </c>
      <c r="G81" s="36">
        <f t="shared" si="17"/>
        <v>15.167842808667041</v>
      </c>
      <c r="H81" s="32">
        <v>2.2015255813953489</v>
      </c>
      <c r="I81" s="36">
        <f t="shared" si="18"/>
        <v>14.934994832735844</v>
      </c>
      <c r="J81" s="48">
        <f t="shared" si="16"/>
        <v>1.5590763742403091E-2</v>
      </c>
      <c r="K81" s="134" t="s">
        <v>209</v>
      </c>
      <c r="L81" s="137" t="s">
        <v>211</v>
      </c>
      <c r="M81" s="32">
        <v>0.91631395155813788</v>
      </c>
    </row>
    <row r="82" spans="2:13">
      <c r="B82" s="144"/>
      <c r="C82" s="134" t="s">
        <v>206</v>
      </c>
      <c r="D82" s="137" t="s">
        <v>210</v>
      </c>
      <c r="E82" s="136">
        <v>443</v>
      </c>
      <c r="F82" s="32">
        <v>0.38793203989120578</v>
      </c>
      <c r="G82" s="36">
        <f t="shared" si="17"/>
        <v>20.283757720235268</v>
      </c>
      <c r="H82" s="32">
        <v>0.43486978877489435</v>
      </c>
      <c r="I82" s="36">
        <f t="shared" si="18"/>
        <v>19.582334467329549</v>
      </c>
      <c r="J82" s="48">
        <f t="shared" si="16"/>
        <v>3.5819184585778041E-2</v>
      </c>
      <c r="K82" s="134" t="s">
        <v>212</v>
      </c>
      <c r="L82" s="137" t="s">
        <v>214</v>
      </c>
      <c r="M82" s="32">
        <v>1.1813555126919217</v>
      </c>
    </row>
    <row r="83" spans="2:13">
      <c r="B83" s="143"/>
      <c r="C83" s="134" t="s">
        <v>209</v>
      </c>
      <c r="D83" s="137" t="s">
        <v>213</v>
      </c>
      <c r="E83" s="136">
        <v>450</v>
      </c>
      <c r="F83" s="32">
        <v>0.42722616732105106</v>
      </c>
      <c r="G83" s="36">
        <f t="shared" si="17"/>
        <v>18.29192820576187</v>
      </c>
      <c r="H83" s="32">
        <v>0.43922692806514851</v>
      </c>
      <c r="I83" s="36">
        <f t="shared" si="18"/>
        <v>18.144409416844546</v>
      </c>
      <c r="J83" s="48">
        <f t="shared" si="16"/>
        <v>8.1302612572429211E-3</v>
      </c>
      <c r="K83" s="134" t="s">
        <v>215</v>
      </c>
      <c r="L83" s="137" t="s">
        <v>217</v>
      </c>
      <c r="M83" s="32">
        <v>0.88029003472490164</v>
      </c>
    </row>
    <row r="84" spans="2:13">
      <c r="B84" s="143"/>
      <c r="C84" s="134" t="s">
        <v>212</v>
      </c>
      <c r="D84" s="137" t="s">
        <v>216</v>
      </c>
      <c r="E84" s="136">
        <v>556</v>
      </c>
      <c r="F84" s="32">
        <v>0.5530252924791087</v>
      </c>
      <c r="G84" s="36">
        <f t="shared" si="17"/>
        <v>21.062626341616742</v>
      </c>
      <c r="H84" s="32">
        <v>0.71793095553162034</v>
      </c>
      <c r="I84" s="36">
        <f t="shared" si="18"/>
        <v>19.076442521439247</v>
      </c>
      <c r="J84" s="48">
        <f t="shared" si="16"/>
        <v>0.10411709719699069</v>
      </c>
      <c r="K84" s="134" t="s">
        <v>218</v>
      </c>
      <c r="L84" s="137" t="s">
        <v>219</v>
      </c>
      <c r="M84" s="32">
        <v>0.88433909729187565</v>
      </c>
    </row>
    <row r="85" spans="2:13">
      <c r="B85" s="143"/>
      <c r="C85" s="134" t="s">
        <v>215</v>
      </c>
      <c r="D85" s="137" t="s">
        <v>263</v>
      </c>
      <c r="E85" s="136">
        <v>621</v>
      </c>
      <c r="F85" s="32">
        <v>0.52234149845201239</v>
      </c>
      <c r="G85" s="36">
        <f t="shared" si="17"/>
        <v>26.526066375054903</v>
      </c>
      <c r="H85" s="32">
        <v>0.54574227419603016</v>
      </c>
      <c r="I85" s="36">
        <f t="shared" si="18"/>
        <v>26.091398431078158</v>
      </c>
      <c r="J85" s="48">
        <f t="shared" si="16"/>
        <v>1.6659434530691852E-2</v>
      </c>
      <c r="K85" s="134" t="s">
        <v>220</v>
      </c>
      <c r="L85" s="137" t="s">
        <v>221</v>
      </c>
      <c r="M85" s="32">
        <v>0.83195519555658415</v>
      </c>
    </row>
    <row r="86" spans="2:13">
      <c r="B86" s="143"/>
      <c r="C86" s="134" t="s">
        <v>218</v>
      </c>
      <c r="D86" s="137" t="s">
        <v>264</v>
      </c>
      <c r="E86" s="136">
        <v>702</v>
      </c>
      <c r="F86" s="32">
        <v>0.53696289693593313</v>
      </c>
      <c r="G86" s="36">
        <f t="shared" si="17"/>
        <v>30.191166783197087</v>
      </c>
      <c r="H86" s="32">
        <v>0.60882198492075701</v>
      </c>
      <c r="I86" s="36">
        <f t="shared" si="18"/>
        <v>28.71226060590817</v>
      </c>
      <c r="J86" s="48">
        <f t="shared" si="16"/>
        <v>5.1507827878401136E-2</v>
      </c>
      <c r="K86" s="134" t="s">
        <v>222</v>
      </c>
      <c r="L86" s="137" t="s">
        <v>223</v>
      </c>
      <c r="M86" s="32">
        <v>0.86385935503780287</v>
      </c>
    </row>
    <row r="87" spans="2:13">
      <c r="B87" s="143"/>
      <c r="C87" s="134" t="s">
        <v>220</v>
      </c>
      <c r="D87" s="137" t="s">
        <v>258</v>
      </c>
      <c r="E87" s="136">
        <v>472</v>
      </c>
      <c r="F87" s="32">
        <v>0.34734261838440111</v>
      </c>
      <c r="G87" s="36">
        <f t="shared" si="17"/>
        <v>23.693790018059801</v>
      </c>
      <c r="H87" s="32">
        <v>0.33538820489155513</v>
      </c>
      <c r="I87" s="36">
        <f t="shared" si="18"/>
        <v>23.933159953828817</v>
      </c>
      <c r="J87" s="48">
        <f t="shared" si="16"/>
        <v>-1.0001601803974136E-2</v>
      </c>
      <c r="K87" s="134" t="s">
        <v>224</v>
      </c>
      <c r="L87" s="137" t="s">
        <v>226</v>
      </c>
      <c r="M87" s="32">
        <v>1.1201053895234343</v>
      </c>
    </row>
    <row r="88" spans="2:13">
      <c r="B88" s="143"/>
      <c r="C88" s="134" t="s">
        <v>222</v>
      </c>
      <c r="D88" s="137" t="s">
        <v>225</v>
      </c>
      <c r="E88" s="136">
        <v>775</v>
      </c>
      <c r="F88" s="32">
        <v>0.78288453250774004</v>
      </c>
      <c r="G88" s="36">
        <f t="shared" si="17"/>
        <v>26.19914759498252</v>
      </c>
      <c r="H88" s="32">
        <v>0.79197386650261448</v>
      </c>
      <c r="I88" s="36">
        <f t="shared" si="18"/>
        <v>26.065661807778334</v>
      </c>
      <c r="J88" s="48">
        <f t="shared" si="16"/>
        <v>5.1211355456302066E-3</v>
      </c>
      <c r="K88" s="134" t="s">
        <v>227</v>
      </c>
      <c r="L88" s="137" t="s">
        <v>229</v>
      </c>
      <c r="M88" s="32">
        <v>1.0833659347928808</v>
      </c>
    </row>
    <row r="89" spans="2:13">
      <c r="B89" s="34"/>
      <c r="C89" s="134" t="s">
        <v>224</v>
      </c>
      <c r="D89" s="137" t="s">
        <v>228</v>
      </c>
      <c r="E89" s="136">
        <v>828</v>
      </c>
      <c r="F89" s="32">
        <v>1.7769862398985896</v>
      </c>
      <c r="G89" s="36">
        <f t="shared" si="17"/>
        <v>17.257658672935847</v>
      </c>
      <c r="H89" s="32">
        <v>1.683911052631579</v>
      </c>
      <c r="I89" s="36">
        <f t="shared" si="18"/>
        <v>17.834278746201271</v>
      </c>
      <c r="J89" s="48">
        <f t="shared" si="16"/>
        <v>-3.2332121835218275E-2</v>
      </c>
      <c r="K89" s="134" t="s">
        <v>231</v>
      </c>
      <c r="L89" s="137" t="s">
        <v>232</v>
      </c>
      <c r="M89" s="32">
        <v>2.2005837769727514</v>
      </c>
    </row>
    <row r="90" spans="2:13">
      <c r="C90" s="134" t="s">
        <v>227</v>
      </c>
      <c r="D90" s="137" t="s">
        <v>230</v>
      </c>
      <c r="E90" s="136">
        <v>352</v>
      </c>
      <c r="F90" s="32">
        <v>0.45748973384030422</v>
      </c>
      <c r="G90" s="36">
        <f>+$E90/1000/(F90+$M88/2)*60</f>
        <v>21.137487016867382</v>
      </c>
      <c r="H90" s="32">
        <v>0.40798970247416222</v>
      </c>
      <c r="I90" s="36">
        <f>+$E90/1000/(H90+$M88/2)*60</f>
        <v>22.239241656683351</v>
      </c>
      <c r="J90" s="48">
        <f t="shared" si="16"/>
        <v>-4.9541016587895559E-2</v>
      </c>
      <c r="K90" s="134" t="s">
        <v>324</v>
      </c>
      <c r="L90" s="137" t="s">
        <v>330</v>
      </c>
      <c r="M90" s="32">
        <v>0.9047159657469076</v>
      </c>
    </row>
    <row r="91" spans="2:13">
      <c r="D91" s="142" t="s">
        <v>333</v>
      </c>
      <c r="E91" s="141" t="s">
        <v>81</v>
      </c>
      <c r="F91" s="140" t="s">
        <v>82</v>
      </c>
      <c r="G91" s="139" t="s">
        <v>83</v>
      </c>
      <c r="H91" s="140" t="s">
        <v>82</v>
      </c>
      <c r="I91" s="139" t="s">
        <v>83</v>
      </c>
      <c r="J91" s="138" t="s">
        <v>260</v>
      </c>
      <c r="K91" s="134" t="s">
        <v>325</v>
      </c>
      <c r="L91" s="137" t="s">
        <v>331</v>
      </c>
      <c r="M91" s="32">
        <v>0.48175918858954048</v>
      </c>
    </row>
    <row r="92" spans="2:13">
      <c r="C92" s="134" t="s">
        <v>324</v>
      </c>
      <c r="D92" s="137" t="s">
        <v>327</v>
      </c>
      <c r="E92" s="136">
        <v>825</v>
      </c>
      <c r="F92" s="32">
        <v>1.0342133498452013</v>
      </c>
      <c r="G92" s="36">
        <f>+$E92/1000/(F92+$M90/2+$M91/2)*60</f>
        <v>28.654938456387942</v>
      </c>
      <c r="H92" s="32">
        <v>1.2663938621586475</v>
      </c>
      <c r="I92" s="36">
        <f>+$E92/1000/(H92+$M90/2+$M91/2)*60</f>
        <v>25.259851932669093</v>
      </c>
      <c r="J92" s="48">
        <f>+G92/I92-1</f>
        <v>0.13440643012352393</v>
      </c>
      <c r="K92" s="134" t="s">
        <v>326</v>
      </c>
      <c r="L92" s="137" t="s">
        <v>332</v>
      </c>
      <c r="M92" s="32">
        <v>7.6679520760697315</v>
      </c>
    </row>
    <row r="93" spans="2:13">
      <c r="C93" s="134" t="s">
        <v>325</v>
      </c>
      <c r="D93" s="137" t="s">
        <v>328</v>
      </c>
      <c r="E93" s="136">
        <v>655</v>
      </c>
      <c r="F93" s="32">
        <v>1.5225739431396788</v>
      </c>
      <c r="G93" s="36">
        <f>+$E93/1000/(F93+$M91/2)*60</f>
        <v>22.285815399012662</v>
      </c>
      <c r="H93" s="32">
        <v>1.5451087573194533</v>
      </c>
      <c r="I93" s="36">
        <f>+$E93/1000/(H93+$M91/2)*60</f>
        <v>22.004622798619948</v>
      </c>
      <c r="J93" s="48">
        <f>+G93/I93-1</f>
        <v>1.2778796663142522E-2</v>
      </c>
    </row>
    <row r="96" spans="2:13">
      <c r="E96" s="135"/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Folha3" enableFormatConditionsCalculation="0">
    <tabColor indexed="11"/>
    <pageSetUpPr fitToPage="1"/>
  </sheetPr>
  <dimension ref="A1:M64"/>
  <sheetViews>
    <sheetView zoomScaleSheetLayoutView="100" workbookViewId="0"/>
  </sheetViews>
  <sheetFormatPr defaultRowHeight="12.75"/>
  <cols>
    <col min="1" max="1" width="0.7109375" style="79" customWidth="1"/>
    <col min="2" max="2" width="11.28515625" style="79" customWidth="1"/>
    <col min="3" max="3" width="10.140625" style="79" bestFit="1" customWidth="1"/>
    <col min="4" max="4" width="11.28515625" style="79" bestFit="1" customWidth="1"/>
    <col min="5" max="6" width="11.42578125" style="79" customWidth="1"/>
    <col min="7" max="8" width="9.28515625" style="79" bestFit="1" customWidth="1"/>
    <col min="9" max="9" width="9.85546875" style="79" customWidth="1"/>
    <col min="10" max="10" width="10.140625" style="79" customWidth="1"/>
    <col min="11" max="11" width="9.85546875" style="79" customWidth="1"/>
    <col min="12" max="12" width="10.140625" style="79" customWidth="1"/>
    <col min="13" max="13" width="0.5703125" style="79" customWidth="1"/>
    <col min="14" max="14" width="9.28515625" style="79" bestFit="1" customWidth="1"/>
    <col min="15" max="15" width="10.7109375" style="79" bestFit="1" customWidth="1"/>
    <col min="16" max="16384" width="9.140625" style="79"/>
  </cols>
  <sheetData>
    <row r="1" spans="1:13" s="76" customFormat="1" ht="24.75" customHeight="1">
      <c r="A1" s="74"/>
      <c r="B1" s="67" t="s">
        <v>20</v>
      </c>
      <c r="C1" s="74"/>
      <c r="D1" s="74"/>
      <c r="E1" s="74"/>
      <c r="F1" s="74"/>
      <c r="G1" s="74"/>
      <c r="H1" s="74"/>
      <c r="I1" s="75"/>
      <c r="J1" s="74"/>
      <c r="K1" s="74"/>
      <c r="L1" s="74"/>
      <c r="M1" s="74"/>
    </row>
    <row r="2" spans="1:13" s="76" customFormat="1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>
      <c r="A3" s="78"/>
      <c r="C3" s="78"/>
      <c r="D3" s="78"/>
      <c r="E3" s="78"/>
      <c r="F3" s="78"/>
      <c r="G3" s="78"/>
      <c r="H3" s="78"/>
      <c r="I3" s="78"/>
    </row>
    <row r="4" spans="1:13">
      <c r="I4" s="78"/>
    </row>
    <row r="5" spans="1:13">
      <c r="I5" s="78"/>
    </row>
    <row r="6" spans="1:13">
      <c r="I6" s="78"/>
    </row>
    <row r="7" spans="1:13">
      <c r="I7" s="78"/>
    </row>
    <row r="8" spans="1:13">
      <c r="I8" s="78"/>
    </row>
    <row r="9" spans="1:13">
      <c r="I9" s="78"/>
    </row>
    <row r="10" spans="1:13">
      <c r="I10" s="78"/>
    </row>
    <row r="11" spans="1:13">
      <c r="I11" s="78"/>
    </row>
    <row r="12" spans="1:13">
      <c r="I12" s="78"/>
    </row>
    <row r="13" spans="1:13">
      <c r="I13" s="78"/>
    </row>
    <row r="14" spans="1:13">
      <c r="I14" s="78"/>
    </row>
    <row r="15" spans="1:13">
      <c r="I15" s="78"/>
    </row>
    <row r="16" spans="1:13">
      <c r="H16" s="76"/>
      <c r="I16" s="78"/>
    </row>
    <row r="17" spans="2:12">
      <c r="H17" s="76"/>
      <c r="I17" s="78"/>
    </row>
    <row r="18" spans="2:12">
      <c r="C18" s="78"/>
      <c r="D18" s="78"/>
      <c r="E18" s="78"/>
      <c r="F18" s="78"/>
      <c r="G18" s="121"/>
      <c r="H18" s="77"/>
      <c r="I18" s="78"/>
      <c r="J18" s="78"/>
      <c r="K18" s="78"/>
      <c r="L18" s="78"/>
    </row>
    <row r="19" spans="2:12">
      <c r="B19" s="78"/>
      <c r="C19" s="78"/>
      <c r="D19" s="78"/>
      <c r="E19" s="78"/>
      <c r="F19" s="78"/>
      <c r="G19" s="201" t="s">
        <v>67</v>
      </c>
      <c r="H19" s="201"/>
      <c r="I19" s="78"/>
      <c r="J19" s="78"/>
      <c r="K19" s="78"/>
      <c r="L19" s="78"/>
    </row>
    <row r="20" spans="2:12" ht="13.5" thickBot="1">
      <c r="C20" s="200" t="s">
        <v>32</v>
      </c>
      <c r="D20" s="200"/>
      <c r="E20" s="200" t="s">
        <v>24</v>
      </c>
      <c r="F20" s="200"/>
      <c r="G20" s="200" t="s">
        <v>68</v>
      </c>
      <c r="H20" s="200"/>
      <c r="I20" s="200" t="s">
        <v>72</v>
      </c>
      <c r="J20" s="200"/>
      <c r="K20" s="202" t="s">
        <v>75</v>
      </c>
      <c r="L20" s="202"/>
    </row>
    <row r="21" spans="2:12" ht="13.5" thickTop="1">
      <c r="B21" s="81"/>
      <c r="C21" s="82" t="s">
        <v>14</v>
      </c>
      <c r="D21" s="83" t="s">
        <v>15</v>
      </c>
      <c r="E21" s="84" t="s">
        <v>14</v>
      </c>
      <c r="F21" s="85" t="s">
        <v>15</v>
      </c>
      <c r="G21" s="86" t="s">
        <v>14</v>
      </c>
      <c r="H21" s="87" t="s">
        <v>15</v>
      </c>
      <c r="I21" s="84" t="s">
        <v>14</v>
      </c>
      <c r="J21" s="85" t="s">
        <v>15</v>
      </c>
      <c r="K21" s="88" t="s">
        <v>76</v>
      </c>
      <c r="L21" s="89" t="s">
        <v>74</v>
      </c>
    </row>
    <row r="22" spans="2:12">
      <c r="B22" s="90" t="s">
        <v>0</v>
      </c>
      <c r="C22" s="91">
        <v>4304303</v>
      </c>
      <c r="D22" s="92">
        <v>4304303</v>
      </c>
      <c r="E22" s="91">
        <v>21002209.268195909</v>
      </c>
      <c r="F22" s="92">
        <v>21002209.268195909</v>
      </c>
      <c r="G22" s="93">
        <v>4.8793519573775148</v>
      </c>
      <c r="H22" s="94">
        <v>4.8793519573775148</v>
      </c>
      <c r="I22" s="91">
        <v>7949333.1865065405</v>
      </c>
      <c r="J22" s="95">
        <v>7949333.1865065405</v>
      </c>
      <c r="K22" s="91">
        <v>173634.09523809524</v>
      </c>
      <c r="L22" s="95">
        <v>138848.48387096773</v>
      </c>
    </row>
    <row r="23" spans="2:12">
      <c r="B23" s="90" t="s">
        <v>1</v>
      </c>
      <c r="C23" s="91">
        <v>4013378</v>
      </c>
      <c r="D23" s="92">
        <v>8317681</v>
      </c>
      <c r="E23" s="91">
        <v>19640648.840457384</v>
      </c>
      <c r="F23" s="92">
        <v>40642858.108653292</v>
      </c>
      <c r="G23" s="93">
        <v>4.8937949130277243</v>
      </c>
      <c r="H23" s="94">
        <v>4.8863208517678531</v>
      </c>
      <c r="I23" s="91">
        <v>7406505.4759493517</v>
      </c>
      <c r="J23" s="95">
        <v>15355838.662455892</v>
      </c>
      <c r="K23" s="91">
        <v>176391.94736842104</v>
      </c>
      <c r="L23" s="95">
        <v>143334.92857142858</v>
      </c>
    </row>
    <row r="24" spans="2:12">
      <c r="B24" s="90" t="s">
        <v>2</v>
      </c>
      <c r="C24" s="91"/>
      <c r="D24" s="92"/>
      <c r="E24" s="91"/>
      <c r="F24" s="92"/>
      <c r="G24" s="93"/>
      <c r="H24" s="94"/>
      <c r="I24" s="91"/>
      <c r="J24" s="95"/>
      <c r="K24" s="91"/>
      <c r="L24" s="95"/>
    </row>
    <row r="25" spans="2:12">
      <c r="B25" s="90" t="s">
        <v>3</v>
      </c>
      <c r="C25" s="91"/>
      <c r="D25" s="92"/>
      <c r="E25" s="91"/>
      <c r="F25" s="92"/>
      <c r="G25" s="93"/>
      <c r="H25" s="94"/>
      <c r="I25" s="91"/>
      <c r="J25" s="95"/>
      <c r="K25" s="91"/>
      <c r="L25" s="95"/>
    </row>
    <row r="26" spans="2:12">
      <c r="B26" s="90" t="s">
        <v>4</v>
      </c>
      <c r="C26" s="91"/>
      <c r="D26" s="92"/>
      <c r="E26" s="91"/>
      <c r="F26" s="92"/>
      <c r="G26" s="93"/>
      <c r="H26" s="94"/>
      <c r="I26" s="91"/>
      <c r="J26" s="95"/>
      <c r="K26" s="91"/>
      <c r="L26" s="95"/>
    </row>
    <row r="27" spans="2:12">
      <c r="B27" s="90" t="s">
        <v>5</v>
      </c>
      <c r="C27" s="91"/>
      <c r="D27" s="92"/>
      <c r="E27" s="91"/>
      <c r="F27" s="92"/>
      <c r="G27" s="93"/>
      <c r="H27" s="94"/>
      <c r="I27" s="91"/>
      <c r="J27" s="95"/>
      <c r="K27" s="91"/>
      <c r="L27" s="95"/>
    </row>
    <row r="28" spans="2:12">
      <c r="B28" s="90" t="s">
        <v>6</v>
      </c>
      <c r="C28" s="91"/>
      <c r="D28" s="92"/>
      <c r="E28" s="91"/>
      <c r="F28" s="92"/>
      <c r="G28" s="93"/>
      <c r="H28" s="94"/>
      <c r="I28" s="91"/>
      <c r="J28" s="95"/>
      <c r="K28" s="91"/>
      <c r="L28" s="95"/>
    </row>
    <row r="29" spans="2:12">
      <c r="B29" s="90" t="s">
        <v>7</v>
      </c>
      <c r="C29" s="91"/>
      <c r="D29" s="92"/>
      <c r="E29" s="91"/>
      <c r="F29" s="92"/>
      <c r="G29" s="93"/>
      <c r="H29" s="94"/>
      <c r="I29" s="91"/>
      <c r="J29" s="95"/>
      <c r="K29" s="91"/>
      <c r="L29" s="95"/>
    </row>
    <row r="30" spans="2:12">
      <c r="B30" s="90" t="s">
        <v>8</v>
      </c>
      <c r="C30" s="91"/>
      <c r="D30" s="92"/>
      <c r="E30" s="91"/>
      <c r="F30" s="92"/>
      <c r="G30" s="93"/>
      <c r="H30" s="94"/>
      <c r="I30" s="91"/>
      <c r="J30" s="95"/>
      <c r="K30" s="91"/>
      <c r="L30" s="95"/>
    </row>
    <row r="31" spans="2:12">
      <c r="B31" s="90" t="s">
        <v>9</v>
      </c>
      <c r="C31" s="91"/>
      <c r="D31" s="92"/>
      <c r="E31" s="91"/>
      <c r="F31" s="92"/>
      <c r="G31" s="93"/>
      <c r="H31" s="94"/>
      <c r="I31" s="91"/>
      <c r="J31" s="95"/>
      <c r="K31" s="91"/>
      <c r="L31" s="95"/>
    </row>
    <row r="32" spans="2:12">
      <c r="B32" s="90" t="s">
        <v>10</v>
      </c>
      <c r="C32" s="91"/>
      <c r="D32" s="92"/>
      <c r="E32" s="91"/>
      <c r="F32" s="92"/>
      <c r="G32" s="93"/>
      <c r="H32" s="94"/>
      <c r="I32" s="91"/>
      <c r="J32" s="95"/>
      <c r="K32" s="91"/>
      <c r="L32" s="95"/>
    </row>
    <row r="33" spans="2:12" ht="13.5" thickBot="1">
      <c r="B33" s="96" t="s">
        <v>11</v>
      </c>
      <c r="C33" s="97"/>
      <c r="D33" s="129"/>
      <c r="E33" s="97"/>
      <c r="F33" s="98"/>
      <c r="G33" s="99"/>
      <c r="H33" s="100"/>
      <c r="I33" s="97"/>
      <c r="J33" s="98"/>
      <c r="K33" s="97"/>
      <c r="L33" s="98"/>
    </row>
    <row r="34" spans="2:12" ht="14.25" thickTop="1" thickBot="1">
      <c r="B34" s="78"/>
      <c r="C34" s="101"/>
      <c r="D34" s="80"/>
      <c r="E34" s="80"/>
      <c r="F34" s="80"/>
      <c r="G34" s="80"/>
      <c r="H34" s="80"/>
      <c r="I34" s="80"/>
      <c r="J34" s="80"/>
      <c r="K34" s="78"/>
      <c r="L34" s="78"/>
    </row>
    <row r="35" spans="2:12" ht="13.5" thickTop="1">
      <c r="B35" s="78"/>
      <c r="C35" s="80"/>
      <c r="D35" s="80"/>
      <c r="E35" s="80"/>
      <c r="F35" s="80"/>
      <c r="G35" s="80"/>
      <c r="H35" s="80"/>
      <c r="I35" s="102" t="s">
        <v>32</v>
      </c>
      <c r="J35" s="103" t="s">
        <v>36</v>
      </c>
      <c r="K35" s="104" t="s">
        <v>32</v>
      </c>
      <c r="L35" s="105" t="s">
        <v>73</v>
      </c>
    </row>
    <row r="36" spans="2:12">
      <c r="B36" s="78"/>
      <c r="C36" s="80"/>
      <c r="D36" s="80"/>
      <c r="E36" s="80"/>
      <c r="F36" s="80"/>
      <c r="G36" s="80"/>
      <c r="H36" s="80"/>
      <c r="I36" s="106">
        <v>1</v>
      </c>
      <c r="J36" s="107">
        <v>0.21643438181936211</v>
      </c>
      <c r="K36" s="108" t="s">
        <v>373</v>
      </c>
      <c r="L36" s="109">
        <v>0.21643438181936211</v>
      </c>
    </row>
    <row r="37" spans="2:12">
      <c r="B37" s="78"/>
      <c r="C37" s="80"/>
      <c r="D37" s="80"/>
      <c r="E37" s="80"/>
      <c r="F37" s="80"/>
      <c r="G37" s="80"/>
      <c r="H37" s="80"/>
      <c r="I37" s="106">
        <v>2</v>
      </c>
      <c r="J37" s="107">
        <v>0.2607873882061551</v>
      </c>
      <c r="K37" s="108" t="s">
        <v>374</v>
      </c>
      <c r="L37" s="109">
        <v>0.47722177002551724</v>
      </c>
    </row>
    <row r="38" spans="2:12">
      <c r="B38" s="78"/>
      <c r="C38" s="80"/>
      <c r="D38" s="80"/>
      <c r="E38" s="80"/>
      <c r="F38" s="80"/>
      <c r="G38" s="80"/>
      <c r="H38" s="80"/>
      <c r="I38" s="106">
        <v>3</v>
      </c>
      <c r="J38" s="107">
        <v>9.9392280919019055E-2</v>
      </c>
      <c r="K38" s="108" t="s">
        <v>375</v>
      </c>
      <c r="L38" s="109">
        <v>0.57661405094453633</v>
      </c>
    </row>
    <row r="39" spans="2:12">
      <c r="B39" s="78"/>
      <c r="C39" s="80"/>
      <c r="D39" s="80"/>
      <c r="E39" s="80"/>
      <c r="F39" s="80"/>
      <c r="G39" s="80"/>
      <c r="H39" s="80"/>
      <c r="I39" s="106">
        <v>4</v>
      </c>
      <c r="J39" s="107">
        <v>0.10797625051808427</v>
      </c>
      <c r="K39" s="108" t="s">
        <v>376</v>
      </c>
      <c r="L39" s="109">
        <v>0.68459030146262057</v>
      </c>
    </row>
    <row r="40" spans="2:12">
      <c r="B40" s="78"/>
      <c r="C40" s="80"/>
      <c r="D40" s="80"/>
      <c r="E40" s="80"/>
      <c r="F40" s="80"/>
      <c r="G40" s="80"/>
      <c r="H40" s="80"/>
      <c r="I40" s="106">
        <v>5</v>
      </c>
      <c r="J40" s="107">
        <v>5.0644921276160132E-2</v>
      </c>
      <c r="K40" s="108" t="s">
        <v>377</v>
      </c>
      <c r="L40" s="109">
        <v>0.73523522273878072</v>
      </c>
    </row>
    <row r="41" spans="2:12">
      <c r="B41" s="78"/>
      <c r="C41" s="80"/>
      <c r="D41" s="80"/>
      <c r="E41" s="80"/>
      <c r="F41" s="80"/>
      <c r="G41" s="80"/>
      <c r="H41" s="80"/>
      <c r="I41" s="106">
        <v>10</v>
      </c>
      <c r="J41" s="107">
        <v>1.7005647742650693E-2</v>
      </c>
      <c r="K41" s="108" t="s">
        <v>378</v>
      </c>
      <c r="L41" s="109">
        <v>0.87567226114442953</v>
      </c>
    </row>
    <row r="42" spans="2:12">
      <c r="B42" s="78"/>
      <c r="C42" s="80"/>
      <c r="D42" s="80"/>
      <c r="E42" s="80"/>
      <c r="F42" s="80"/>
      <c r="G42" s="80"/>
      <c r="H42" s="80"/>
      <c r="I42" s="106">
        <v>15</v>
      </c>
      <c r="J42" s="107">
        <v>6.8112475469022304E-3</v>
      </c>
      <c r="K42" s="108" t="s">
        <v>379</v>
      </c>
      <c r="L42" s="109">
        <v>0.92520611014845944</v>
      </c>
    </row>
    <row r="43" spans="2:12">
      <c r="B43" s="78"/>
      <c r="C43" s="80"/>
      <c r="D43" s="80"/>
      <c r="E43" s="80"/>
      <c r="F43" s="80"/>
      <c r="G43" s="80"/>
      <c r="H43" s="80"/>
      <c r="I43" s="106">
        <v>30</v>
      </c>
      <c r="J43" s="107">
        <v>1.4631198909401419E-3</v>
      </c>
      <c r="K43" s="108" t="s">
        <v>380</v>
      </c>
      <c r="L43" s="109">
        <v>0.97122447654763666</v>
      </c>
    </row>
    <row r="44" spans="2:12">
      <c r="B44" s="78"/>
      <c r="C44" s="80"/>
      <c r="D44" s="80"/>
      <c r="E44" s="80"/>
      <c r="F44" s="80"/>
      <c r="G44" s="80"/>
      <c r="H44" s="80"/>
      <c r="I44" s="106">
        <v>45</v>
      </c>
      <c r="J44" s="107">
        <v>6.0172678108630405E-4</v>
      </c>
      <c r="K44" s="108" t="s">
        <v>381</v>
      </c>
      <c r="L44" s="109">
        <v>0.98491688180687875</v>
      </c>
    </row>
    <row r="45" spans="2:12" ht="13.5" thickBot="1">
      <c r="B45" s="78"/>
      <c r="C45" s="80"/>
      <c r="D45" s="80"/>
      <c r="E45" s="80"/>
      <c r="F45" s="80"/>
      <c r="G45" s="80"/>
      <c r="H45" s="80"/>
      <c r="I45" s="110">
        <v>60</v>
      </c>
      <c r="J45" s="111">
        <v>3.1459574446835814E-4</v>
      </c>
      <c r="K45" s="112" t="s">
        <v>382</v>
      </c>
      <c r="L45" s="113">
        <v>0.99089919453502306</v>
      </c>
    </row>
    <row r="46" spans="2:12" ht="14.25" thickTop="1" thickBot="1">
      <c r="B46" s="78"/>
      <c r="C46" s="80"/>
      <c r="D46" s="80"/>
      <c r="E46" s="80"/>
      <c r="F46" s="80"/>
      <c r="G46" s="80"/>
      <c r="H46" s="80"/>
      <c r="I46" s="114"/>
      <c r="J46" s="114"/>
      <c r="K46" s="114"/>
      <c r="L46" s="77"/>
    </row>
    <row r="47" spans="2:12" ht="39.75" thickTop="1" thickBot="1">
      <c r="B47" s="78"/>
      <c r="C47" s="80"/>
      <c r="D47" s="80"/>
      <c r="E47" s="80"/>
      <c r="F47" s="80"/>
      <c r="G47" s="80"/>
      <c r="H47" s="80"/>
      <c r="I47" s="115" t="s">
        <v>352</v>
      </c>
      <c r="J47" s="116"/>
      <c r="K47" s="116"/>
      <c r="L47" s="133">
        <v>6.0054979351533282</v>
      </c>
    </row>
    <row r="48" spans="2:12" ht="14.25" thickTop="1" thickBot="1">
      <c r="B48" s="78"/>
      <c r="C48" s="80"/>
      <c r="D48" s="80"/>
      <c r="E48" s="80"/>
      <c r="F48" s="80"/>
      <c r="G48" s="80"/>
      <c r="H48" s="80"/>
      <c r="I48" s="117"/>
      <c r="J48" s="117"/>
      <c r="K48" s="77"/>
      <c r="L48" s="77"/>
    </row>
    <row r="49" spans="1:13" ht="13.5" thickTop="1">
      <c r="B49" s="78"/>
      <c r="C49" s="80"/>
      <c r="D49" s="80"/>
      <c r="E49" s="80"/>
      <c r="F49" s="80"/>
      <c r="G49" s="80"/>
      <c r="H49" s="80"/>
      <c r="I49" s="102" t="s">
        <v>32</v>
      </c>
      <c r="J49" s="103" t="s">
        <v>36</v>
      </c>
      <c r="K49" s="104" t="s">
        <v>32</v>
      </c>
      <c r="L49" s="105" t="s">
        <v>73</v>
      </c>
    </row>
    <row r="50" spans="1:13">
      <c r="B50" s="78"/>
      <c r="C50" s="80"/>
      <c r="D50" s="80"/>
      <c r="E50" s="80"/>
      <c r="F50" s="80"/>
      <c r="G50" s="80"/>
      <c r="H50" s="80"/>
      <c r="I50" s="106">
        <v>5</v>
      </c>
      <c r="J50" s="107">
        <v>7.2998528623407439E-3</v>
      </c>
      <c r="K50" s="108" t="s">
        <v>377</v>
      </c>
      <c r="L50" s="109">
        <v>5.4007505161224094E-2</v>
      </c>
    </row>
    <row r="51" spans="1:13">
      <c r="B51" s="78"/>
      <c r="C51" s="80"/>
      <c r="D51" s="80"/>
      <c r="E51" s="80"/>
      <c r="F51" s="80"/>
      <c r="G51" s="80"/>
      <c r="H51" s="80"/>
      <c r="I51" s="106">
        <v>15</v>
      </c>
      <c r="J51" s="107">
        <v>8.8624776156855586E-3</v>
      </c>
      <c r="K51" s="108" t="s">
        <v>379</v>
      </c>
      <c r="L51" s="109">
        <v>0.13129469734125671</v>
      </c>
    </row>
    <row r="52" spans="1:13">
      <c r="B52" s="78"/>
      <c r="C52" s="80"/>
      <c r="D52" s="80"/>
      <c r="E52" s="80"/>
      <c r="F52" s="80"/>
      <c r="G52" s="80"/>
      <c r="H52" s="80"/>
      <c r="I52" s="106">
        <v>30</v>
      </c>
      <c r="J52" s="107">
        <v>1.295723883065482E-2</v>
      </c>
      <c r="K52" s="108" t="s">
        <v>380</v>
      </c>
      <c r="L52" s="109">
        <v>0.29576950714587158</v>
      </c>
    </row>
    <row r="53" spans="1:13">
      <c r="B53" s="78"/>
      <c r="C53" s="80"/>
      <c r="D53" s="80"/>
      <c r="E53" s="80"/>
      <c r="F53" s="80"/>
      <c r="G53" s="80"/>
      <c r="H53" s="80"/>
      <c r="I53" s="106">
        <v>45</v>
      </c>
      <c r="J53" s="107">
        <v>1.229568966500519E-2</v>
      </c>
      <c r="K53" s="108" t="s">
        <v>381</v>
      </c>
      <c r="L53" s="109">
        <v>0.51395526558917803</v>
      </c>
    </row>
    <row r="54" spans="1:13">
      <c r="B54" s="78"/>
      <c r="C54" s="80"/>
      <c r="D54" s="80"/>
      <c r="E54" s="80"/>
      <c r="F54" s="80"/>
      <c r="G54" s="80"/>
      <c r="H54" s="80"/>
      <c r="I54" s="106">
        <v>60</v>
      </c>
      <c r="J54" s="107">
        <v>9.8205833038677807E-3</v>
      </c>
      <c r="K54" s="108" t="s">
        <v>382</v>
      </c>
      <c r="L54" s="109">
        <v>0.67520217170622665</v>
      </c>
    </row>
    <row r="55" spans="1:13">
      <c r="B55" s="78"/>
      <c r="C55" s="80"/>
      <c r="D55" s="80"/>
      <c r="E55" s="80"/>
      <c r="F55" s="80"/>
      <c r="G55" s="80"/>
      <c r="H55" s="80"/>
      <c r="I55" s="106">
        <v>75</v>
      </c>
      <c r="J55" s="107">
        <v>6.8093939981522245E-3</v>
      </c>
      <c r="K55" s="108" t="s">
        <v>383</v>
      </c>
      <c r="L55" s="109">
        <v>0.79587786433679719</v>
      </c>
    </row>
    <row r="56" spans="1:13">
      <c r="B56" s="78"/>
      <c r="C56" s="80"/>
      <c r="D56" s="80"/>
      <c r="E56" s="80"/>
      <c r="F56" s="80"/>
      <c r="G56" s="80"/>
      <c r="H56" s="80"/>
      <c r="I56" s="106">
        <v>90</v>
      </c>
      <c r="J56" s="107">
        <v>4.6080321193525944E-3</v>
      </c>
      <c r="K56" s="108" t="s">
        <v>384</v>
      </c>
      <c r="L56" s="109">
        <v>0.87808105117881219</v>
      </c>
    </row>
    <row r="57" spans="1:13">
      <c r="B57" s="78"/>
      <c r="C57" s="80"/>
      <c r="D57" s="80"/>
      <c r="E57" s="80"/>
      <c r="F57" s="80"/>
      <c r="G57" s="80"/>
      <c r="H57" s="80"/>
      <c r="I57" s="106">
        <v>100</v>
      </c>
      <c r="J57" s="107">
        <v>2.8971291047414824E-3</v>
      </c>
      <c r="K57" s="108" t="s">
        <v>385</v>
      </c>
      <c r="L57" s="109">
        <v>0.91365642786262591</v>
      </c>
    </row>
    <row r="58" spans="1:13">
      <c r="B58" s="78"/>
      <c r="C58" s="80"/>
      <c r="D58" s="80"/>
      <c r="E58" s="80"/>
      <c r="F58" s="80"/>
      <c r="G58" s="80"/>
      <c r="H58" s="80"/>
      <c r="I58" s="106">
        <v>125</v>
      </c>
      <c r="J58" s="107">
        <v>1.4941886327603708E-3</v>
      </c>
      <c r="K58" s="108" t="s">
        <v>386</v>
      </c>
      <c r="L58" s="109">
        <v>0.96415087883384842</v>
      </c>
    </row>
    <row r="59" spans="1:13" ht="13.5" thickBot="1">
      <c r="I59" s="110">
        <v>150</v>
      </c>
      <c r="J59" s="111">
        <v>5.5889498477296315E-4</v>
      </c>
      <c r="K59" s="112" t="s">
        <v>387</v>
      </c>
      <c r="L59" s="113">
        <v>0.98527482805424715</v>
      </c>
    </row>
    <row r="60" spans="1:13" ht="14.25" thickTop="1" thickBot="1">
      <c r="I60" s="114"/>
      <c r="J60" s="114"/>
      <c r="K60" s="114"/>
      <c r="L60" s="77"/>
    </row>
    <row r="61" spans="1:13" ht="39.75" thickTop="1" thickBot="1">
      <c r="I61" s="115" t="s">
        <v>351</v>
      </c>
      <c r="J61" s="116"/>
      <c r="K61" s="116"/>
      <c r="L61" s="133">
        <v>51.072496663739123</v>
      </c>
    </row>
    <row r="62" spans="1:13" ht="13.5" thickTop="1">
      <c r="I62" s="118"/>
      <c r="J62" s="118"/>
      <c r="K62" s="118"/>
      <c r="L62" s="119"/>
    </row>
    <row r="64" spans="1:13" ht="24.75" customHeight="1">
      <c r="A64" s="74"/>
      <c r="B64" s="120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</row>
  </sheetData>
  <mergeCells count="6">
    <mergeCell ref="K20:L20"/>
    <mergeCell ref="C20:D20"/>
    <mergeCell ref="E20:F20"/>
    <mergeCell ref="G20:H20"/>
    <mergeCell ref="G19:H19"/>
    <mergeCell ref="I20:J20"/>
  </mergeCells>
  <phoneticPr fontId="2" type="noConversion"/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R55"/>
  <sheetViews>
    <sheetView showGridLines="0" zoomScaleSheetLayoutView="100" workbookViewId="0"/>
  </sheetViews>
  <sheetFormatPr defaultColWidth="9.140625" defaultRowHeight="12.75"/>
  <cols>
    <col min="1" max="1" width="1.42578125" style="134" customWidth="1"/>
    <col min="2" max="2" width="3.42578125" style="134" customWidth="1"/>
    <col min="3" max="3" width="17.42578125" style="134" customWidth="1"/>
    <col min="4" max="4" width="11.5703125" style="134" customWidth="1"/>
    <col min="5" max="5" width="9.7109375" style="134" customWidth="1"/>
    <col min="6" max="6" width="1" style="134" customWidth="1"/>
    <col min="7" max="12" width="9.140625" style="134"/>
    <col min="13" max="13" width="1.42578125" style="134" customWidth="1"/>
    <col min="14" max="15" width="9.140625" style="134"/>
    <col min="16" max="19" width="0" style="134" hidden="1" customWidth="1"/>
    <col min="20" max="16384" width="9.140625" style="134"/>
  </cols>
  <sheetData>
    <row r="1" spans="1:18">
      <c r="B1" s="155"/>
      <c r="C1" s="155"/>
      <c r="D1" s="155"/>
    </row>
    <row r="2" spans="1:18" ht="20.25">
      <c r="B2" s="6" t="s">
        <v>35</v>
      </c>
      <c r="L2" s="7" t="s">
        <v>370</v>
      </c>
    </row>
    <row r="6" spans="1:18" ht="13.5" thickBo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8" ht="13.5" thickTop="1">
      <c r="E7" s="149"/>
      <c r="P7" s="134" t="s">
        <v>69</v>
      </c>
      <c r="Q7" s="149">
        <v>176392</v>
      </c>
      <c r="R7" s="149" t="str">
        <f>P7&amp;Q7</f>
        <v>Média dia útil 176392</v>
      </c>
    </row>
    <row r="8" spans="1:18">
      <c r="P8" s="134" t="s">
        <v>70</v>
      </c>
      <c r="Q8" s="149">
        <v>143335</v>
      </c>
      <c r="R8" s="134" t="str">
        <f>P8&amp;Q8</f>
        <v>Média mensal 143335</v>
      </c>
    </row>
    <row r="9" spans="1:18">
      <c r="P9" s="134" t="s">
        <v>71</v>
      </c>
      <c r="Q9" s="149">
        <v>73548</v>
      </c>
      <c r="R9" s="134" t="str">
        <f>P9&amp;Q9</f>
        <v>Média FDS 73548</v>
      </c>
    </row>
    <row r="10" spans="1:18">
      <c r="C10" s="157"/>
      <c r="D10" s="157" t="s">
        <v>32</v>
      </c>
      <c r="E10" s="157" t="s">
        <v>36</v>
      </c>
    </row>
    <row r="11" spans="1:18" ht="6" customHeight="1"/>
    <row r="12" spans="1:18">
      <c r="C12" s="137" t="s">
        <v>37</v>
      </c>
      <c r="D12" s="158">
        <v>3351447</v>
      </c>
      <c r="E12" s="10">
        <v>0.83506886219040422</v>
      </c>
    </row>
    <row r="13" spans="1:18">
      <c r="C13" s="159" t="s">
        <v>38</v>
      </c>
      <c r="D13" s="160">
        <v>367612</v>
      </c>
      <c r="E13" s="10">
        <v>9.1596654987394652E-2</v>
      </c>
    </row>
    <row r="14" spans="1:18">
      <c r="C14" s="137" t="s">
        <v>39</v>
      </c>
      <c r="D14" s="158">
        <v>294319</v>
      </c>
      <c r="E14" s="10">
        <v>7.3334482822201147E-2</v>
      </c>
    </row>
    <row r="15" spans="1:18" ht="7.5" customHeight="1"/>
    <row r="16" spans="1:18">
      <c r="C16" s="157" t="s">
        <v>40</v>
      </c>
      <c r="D16" s="161">
        <v>4013378</v>
      </c>
      <c r="E16" s="66"/>
    </row>
    <row r="18" spans="1:13" ht="19.5" customHeight="1" thickBot="1">
      <c r="A18" s="156"/>
      <c r="B18" s="156"/>
      <c r="C18" s="156"/>
      <c r="D18" s="162"/>
      <c r="E18" s="156"/>
      <c r="F18" s="156"/>
      <c r="G18" s="156"/>
      <c r="H18" s="156"/>
      <c r="I18" s="156"/>
      <c r="J18" s="156"/>
      <c r="K18" s="156"/>
      <c r="L18" s="156"/>
      <c r="M18" s="156"/>
    </row>
    <row r="19" spans="1:13" ht="15" customHeight="1" thickTop="1">
      <c r="A19" s="163"/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</row>
    <row r="20" spans="1:13">
      <c r="C20" s="157"/>
      <c r="D20" s="157" t="s">
        <v>32</v>
      </c>
      <c r="E20" s="157" t="s">
        <v>36</v>
      </c>
    </row>
    <row r="21" spans="1:13" ht="7.5" customHeight="1">
      <c r="C21" s="143"/>
      <c r="D21" s="143"/>
      <c r="E21" s="143"/>
    </row>
    <row r="22" spans="1:13">
      <c r="C22" s="164" t="s">
        <v>37</v>
      </c>
      <c r="D22" s="165"/>
      <c r="E22" s="166"/>
    </row>
    <row r="23" spans="1:13">
      <c r="C23" s="137" t="s">
        <v>348</v>
      </c>
      <c r="D23" s="158">
        <v>786599</v>
      </c>
      <c r="E23" s="10">
        <v>0.23470429339923921</v>
      </c>
    </row>
    <row r="24" spans="1:13">
      <c r="C24" s="137" t="s">
        <v>349</v>
      </c>
      <c r="D24" s="158">
        <v>1394485</v>
      </c>
      <c r="E24" s="10">
        <v>0.41608445546058165</v>
      </c>
    </row>
    <row r="25" spans="1:13">
      <c r="C25" s="137" t="s">
        <v>41</v>
      </c>
      <c r="D25" s="158">
        <v>880863</v>
      </c>
      <c r="E25" s="10">
        <v>0.26283065195421562</v>
      </c>
    </row>
    <row r="26" spans="1:13">
      <c r="C26" s="137" t="s">
        <v>42</v>
      </c>
      <c r="D26" s="158">
        <v>289500</v>
      </c>
      <c r="E26" s="10">
        <v>8.6380599185963552E-2</v>
      </c>
    </row>
    <row r="27" spans="1:13">
      <c r="C27" s="167" t="s">
        <v>38</v>
      </c>
      <c r="D27" s="168"/>
      <c r="E27" s="169"/>
    </row>
    <row r="28" spans="1:13">
      <c r="C28" s="137" t="s">
        <v>43</v>
      </c>
      <c r="D28" s="158">
        <v>257444</v>
      </c>
      <c r="E28" s="10">
        <v>0.70031446198709513</v>
      </c>
    </row>
    <row r="29" spans="1:13">
      <c r="C29" s="137" t="s">
        <v>44</v>
      </c>
      <c r="D29" s="158">
        <v>110168</v>
      </c>
      <c r="E29" s="10">
        <v>0.29968553801290493</v>
      </c>
    </row>
    <row r="30" spans="1:13">
      <c r="C30" s="167" t="s">
        <v>39</v>
      </c>
      <c r="D30" s="168"/>
      <c r="E30" s="169"/>
    </row>
    <row r="31" spans="1:13">
      <c r="C31" s="137" t="s">
        <v>45</v>
      </c>
      <c r="D31" s="158">
        <v>135446</v>
      </c>
      <c r="E31" s="10">
        <v>0.46020134615841995</v>
      </c>
    </row>
    <row r="32" spans="1:13">
      <c r="C32" s="137" t="s">
        <v>46</v>
      </c>
      <c r="D32" s="158">
        <v>158873</v>
      </c>
      <c r="E32" s="10">
        <v>0.5397986538415801</v>
      </c>
    </row>
    <row r="33" spans="1:13" ht="6" customHeight="1">
      <c r="C33" s="143"/>
      <c r="D33" s="143"/>
      <c r="E33" s="143"/>
    </row>
    <row r="34" spans="1:13">
      <c r="C34" s="157" t="s">
        <v>40</v>
      </c>
      <c r="D34" s="161">
        <f>D16</f>
        <v>4013378</v>
      </c>
      <c r="E34" s="66"/>
    </row>
    <row r="35" spans="1:13" ht="13.5" thickBot="1">
      <c r="A35" s="156"/>
      <c r="B35" s="156"/>
      <c r="C35" s="170"/>
      <c r="D35" s="170"/>
      <c r="E35" s="170"/>
      <c r="F35" s="156"/>
      <c r="G35" s="156"/>
      <c r="H35" s="156"/>
      <c r="I35" s="156"/>
      <c r="J35" s="156"/>
      <c r="K35" s="156"/>
      <c r="L35" s="156"/>
      <c r="M35" s="156"/>
    </row>
    <row r="36" spans="1:13" ht="6.75" customHeight="1" thickTop="1">
      <c r="C36" s="143"/>
      <c r="D36" s="143"/>
      <c r="E36" s="143"/>
    </row>
    <row r="37" spans="1:13">
      <c r="C37" s="143"/>
      <c r="D37" s="171"/>
      <c r="E37" s="143"/>
    </row>
    <row r="38" spans="1:13">
      <c r="C38" s="157"/>
      <c r="D38" s="157" t="s">
        <v>32</v>
      </c>
      <c r="E38" s="157" t="s">
        <v>36</v>
      </c>
    </row>
    <row r="39" spans="1:13" ht="7.5" customHeight="1">
      <c r="C39" s="143"/>
      <c r="D39" s="143"/>
      <c r="E39" s="143"/>
    </row>
    <row r="40" spans="1:13" ht="12.75" customHeight="1">
      <c r="C40" s="137" t="s">
        <v>102</v>
      </c>
      <c r="D40" s="158">
        <v>766390</v>
      </c>
      <c r="E40" s="10">
        <f t="shared" ref="E40:E50" si="0">D40/$D$52</f>
        <v>0.19095883816575462</v>
      </c>
    </row>
    <row r="41" spans="1:13">
      <c r="C41" s="137" t="s">
        <v>111</v>
      </c>
      <c r="D41" s="158">
        <v>241884</v>
      </c>
      <c r="E41" s="10">
        <f t="shared" si="0"/>
        <v>6.026942889506047E-2</v>
      </c>
    </row>
    <row r="42" spans="1:13">
      <c r="C42" s="137" t="s">
        <v>99</v>
      </c>
      <c r="D42" s="158">
        <v>190082</v>
      </c>
      <c r="E42" s="10">
        <f t="shared" si="0"/>
        <v>4.7362097465028216E-2</v>
      </c>
    </row>
    <row r="43" spans="1:13">
      <c r="C43" s="137" t="s">
        <v>90</v>
      </c>
      <c r="D43" s="158">
        <v>176812</v>
      </c>
      <c r="E43" s="10">
        <f t="shared" si="0"/>
        <v>4.4055655858979643E-2</v>
      </c>
    </row>
    <row r="44" spans="1:13">
      <c r="C44" s="137" t="s">
        <v>208</v>
      </c>
      <c r="D44" s="158">
        <v>164013</v>
      </c>
      <c r="E44" s="10">
        <f t="shared" si="0"/>
        <v>4.0866571750779519E-2</v>
      </c>
    </row>
    <row r="45" spans="1:13">
      <c r="C45" s="137" t="s">
        <v>354</v>
      </c>
      <c r="D45" s="158">
        <v>154500</v>
      </c>
      <c r="E45" s="10">
        <f t="shared" si="0"/>
        <v>3.8496249294235431E-2</v>
      </c>
    </row>
    <row r="46" spans="1:13">
      <c r="C46" s="137" t="s">
        <v>196</v>
      </c>
      <c r="D46" s="158">
        <v>139169</v>
      </c>
      <c r="E46" s="10">
        <f t="shared" si="0"/>
        <v>3.4676275197601622E-2</v>
      </c>
    </row>
    <row r="47" spans="1:13">
      <c r="C47" s="137" t="s">
        <v>87</v>
      </c>
      <c r="D47" s="158">
        <v>136075</v>
      </c>
      <c r="E47" s="10">
        <f t="shared" si="0"/>
        <v>3.3905353545068517E-2</v>
      </c>
    </row>
    <row r="48" spans="1:13">
      <c r="C48" s="137" t="s">
        <v>343</v>
      </c>
      <c r="D48" s="158">
        <v>110893</v>
      </c>
      <c r="E48" s="10">
        <f t="shared" si="0"/>
        <v>2.7630838660101291E-2</v>
      </c>
    </row>
    <row r="49" spans="1:13">
      <c r="C49" s="137" t="s">
        <v>355</v>
      </c>
      <c r="D49" s="158">
        <v>107015</v>
      </c>
      <c r="E49" s="10">
        <f t="shared" si="0"/>
        <v>2.6664570344482878E-2</v>
      </c>
    </row>
    <row r="50" spans="1:13" ht="12.75" customHeight="1">
      <c r="C50" s="137" t="s">
        <v>47</v>
      </c>
      <c r="D50" s="158">
        <v>1826545</v>
      </c>
      <c r="E50" s="10">
        <f t="shared" si="0"/>
        <v>0.45511412082290781</v>
      </c>
    </row>
    <row r="51" spans="1:13" ht="7.5" customHeight="1">
      <c r="C51" s="143"/>
      <c r="D51" s="143"/>
      <c r="E51" s="143"/>
    </row>
    <row r="52" spans="1:13">
      <c r="C52" s="157" t="s">
        <v>40</v>
      </c>
      <c r="D52" s="161">
        <f>D34</f>
        <v>4013378</v>
      </c>
      <c r="E52" s="66"/>
    </row>
    <row r="53" spans="1:13">
      <c r="C53" s="143"/>
      <c r="D53" s="143"/>
      <c r="E53" s="143"/>
    </row>
    <row r="54" spans="1:13" ht="3.75" customHeight="1" thickBot="1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85" orientation="landscape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2:Q55"/>
  <sheetViews>
    <sheetView showGridLines="0" zoomScaleSheetLayoutView="100" workbookViewId="0"/>
  </sheetViews>
  <sheetFormatPr defaultRowHeight="12.75"/>
  <cols>
    <col min="1" max="1" width="1.42578125" style="134" customWidth="1"/>
    <col min="2" max="2" width="3.42578125" style="134" customWidth="1"/>
    <col min="3" max="3" width="17.42578125" style="134" customWidth="1"/>
    <col min="4" max="4" width="11.5703125" style="134" customWidth="1"/>
    <col min="5" max="5" width="9.7109375" style="134" customWidth="1"/>
    <col min="6" max="6" width="1" style="134" customWidth="1"/>
    <col min="7" max="12" width="9.140625" style="134"/>
    <col min="13" max="13" width="1.42578125" style="134" customWidth="1"/>
    <col min="14" max="16384" width="9.140625" style="134"/>
  </cols>
  <sheetData>
    <row r="2" spans="1:17" ht="20.25">
      <c r="B2" s="6" t="s">
        <v>48</v>
      </c>
      <c r="L2" s="7" t="s">
        <v>370</v>
      </c>
    </row>
    <row r="6" spans="1:17" ht="13.5" thickBo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7" ht="13.5" thickTop="1"/>
    <row r="10" spans="1:17">
      <c r="C10" s="157"/>
      <c r="D10" s="157" t="s">
        <v>32</v>
      </c>
      <c r="E10" s="157" t="s">
        <v>36</v>
      </c>
    </row>
    <row r="11" spans="1:17" ht="6" customHeight="1"/>
    <row r="12" spans="1:17">
      <c r="C12" s="137" t="s">
        <v>37</v>
      </c>
      <c r="D12" s="158">
        <v>6997763</v>
      </c>
      <c r="E12" s="10">
        <f>D12/$D$16</f>
        <v>0.84131177908842625</v>
      </c>
    </row>
    <row r="13" spans="1:17">
      <c r="C13" s="159" t="s">
        <v>38</v>
      </c>
      <c r="D13" s="160">
        <v>779272</v>
      </c>
      <c r="E13" s="10">
        <f>D13/$D$16</f>
        <v>9.3688613448868738E-2</v>
      </c>
    </row>
    <row r="14" spans="1:17">
      <c r="C14" s="137" t="s">
        <v>39</v>
      </c>
      <c r="D14" s="158">
        <v>540646</v>
      </c>
      <c r="E14" s="10">
        <f>D14/$D$16</f>
        <v>6.4999607462705056E-2</v>
      </c>
      <c r="Q14" s="172"/>
    </row>
    <row r="15" spans="1:17" ht="7.5" customHeight="1"/>
    <row r="16" spans="1:17">
      <c r="C16" s="157" t="s">
        <v>23</v>
      </c>
      <c r="D16" s="161">
        <v>8317681</v>
      </c>
      <c r="E16" s="66"/>
    </row>
    <row r="18" spans="1:13" ht="19.5" customHeight="1" thickBot="1">
      <c r="A18" s="156"/>
      <c r="B18" s="156"/>
      <c r="C18" s="156"/>
      <c r="D18" s="162"/>
      <c r="E18" s="156"/>
      <c r="F18" s="156"/>
      <c r="G18" s="156"/>
      <c r="H18" s="156"/>
      <c r="I18" s="156"/>
      <c r="J18" s="156"/>
      <c r="K18" s="156"/>
      <c r="L18" s="156"/>
      <c r="M18" s="156"/>
    </row>
    <row r="19" spans="1:13" ht="15" customHeight="1" thickTop="1">
      <c r="A19" s="163"/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</row>
    <row r="20" spans="1:13">
      <c r="C20" s="157"/>
      <c r="D20" s="157" t="s">
        <v>32</v>
      </c>
      <c r="E20" s="157" t="s">
        <v>36</v>
      </c>
    </row>
    <row r="21" spans="1:13" ht="7.5" customHeight="1">
      <c r="C21" s="143"/>
      <c r="D21" s="143"/>
      <c r="E21" s="143"/>
    </row>
    <row r="22" spans="1:13">
      <c r="C22" s="164" t="s">
        <v>37</v>
      </c>
      <c r="D22" s="165"/>
      <c r="E22" s="166"/>
    </row>
    <row r="23" spans="1:13">
      <c r="C23" s="137" t="s">
        <v>348</v>
      </c>
      <c r="D23" s="158">
        <v>1658030</v>
      </c>
      <c r="E23" s="10">
        <f>D23/SUM($D$23:$D$26)</f>
        <v>0.23693714691394951</v>
      </c>
    </row>
    <row r="24" spans="1:13">
      <c r="C24" s="137" t="s">
        <v>349</v>
      </c>
      <c r="D24" s="158">
        <v>2904148</v>
      </c>
      <c r="E24" s="10">
        <f>D24/SUM($D$23:$D$26)</f>
        <v>0.41501091134409668</v>
      </c>
    </row>
    <row r="25" spans="1:13">
      <c r="C25" s="137" t="s">
        <v>41</v>
      </c>
      <c r="D25" s="158">
        <v>1836707</v>
      </c>
      <c r="E25" s="10">
        <f>D25/SUM($D$23:$D$26)</f>
        <v>0.26247059238788167</v>
      </c>
    </row>
    <row r="26" spans="1:13">
      <c r="C26" s="137" t="s">
        <v>42</v>
      </c>
      <c r="D26" s="158">
        <v>598878</v>
      </c>
      <c r="E26" s="10">
        <f>D26/SUM($D$23:$D$26)</f>
        <v>8.5581349354072148E-2</v>
      </c>
    </row>
    <row r="27" spans="1:13">
      <c r="C27" s="167" t="s">
        <v>38</v>
      </c>
      <c r="D27" s="168"/>
      <c r="E27" s="169"/>
    </row>
    <row r="28" spans="1:13">
      <c r="C28" s="137" t="s">
        <v>43</v>
      </c>
      <c r="D28" s="158">
        <v>554367</v>
      </c>
      <c r="E28" s="10">
        <f>D28/SUM($D$28:$D$29)</f>
        <v>0.71139088790563498</v>
      </c>
    </row>
    <row r="29" spans="1:13">
      <c r="C29" s="137" t="s">
        <v>44</v>
      </c>
      <c r="D29" s="158">
        <v>224905</v>
      </c>
      <c r="E29" s="10">
        <f>D29/SUM($D$28:$D$29)</f>
        <v>0.28860911209436502</v>
      </c>
    </row>
    <row r="30" spans="1:13">
      <c r="C30" s="167" t="s">
        <v>39</v>
      </c>
      <c r="D30" s="168"/>
      <c r="E30" s="169"/>
    </row>
    <row r="31" spans="1:13">
      <c r="C31" s="137" t="s">
        <v>45</v>
      </c>
      <c r="D31" s="158">
        <v>235334</v>
      </c>
      <c r="E31" s="10">
        <f>D31/SUM($D$31:$D$32)</f>
        <v>0.43528297629132556</v>
      </c>
    </row>
    <row r="32" spans="1:13">
      <c r="C32" s="137" t="s">
        <v>46</v>
      </c>
      <c r="D32" s="158">
        <v>305312</v>
      </c>
      <c r="E32" s="10">
        <f>D32/SUM($D$31:$D$32)</f>
        <v>0.56471702370867449</v>
      </c>
    </row>
    <row r="33" spans="1:13" ht="6" customHeight="1">
      <c r="C33" s="143"/>
      <c r="D33" s="143"/>
      <c r="E33" s="143"/>
    </row>
    <row r="34" spans="1:13">
      <c r="C34" s="157" t="s">
        <v>23</v>
      </c>
      <c r="D34" s="161">
        <f>D16</f>
        <v>8317681</v>
      </c>
      <c r="E34" s="66"/>
    </row>
    <row r="35" spans="1:13" ht="13.5" thickBot="1">
      <c r="A35" s="156"/>
      <c r="B35" s="156"/>
      <c r="C35" s="170"/>
      <c r="D35" s="170"/>
      <c r="E35" s="170"/>
      <c r="F35" s="156"/>
      <c r="G35" s="156"/>
      <c r="H35" s="156"/>
      <c r="I35" s="156"/>
      <c r="J35" s="156"/>
      <c r="K35" s="156"/>
      <c r="L35" s="156"/>
      <c r="M35" s="156"/>
    </row>
    <row r="36" spans="1:13" ht="6.75" customHeight="1" thickTop="1">
      <c r="C36" s="143"/>
      <c r="D36" s="143"/>
      <c r="E36" s="143"/>
    </row>
    <row r="37" spans="1:13">
      <c r="C37" s="143"/>
      <c r="D37" s="171"/>
      <c r="E37" s="143"/>
    </row>
    <row r="38" spans="1:13">
      <c r="C38" s="157"/>
      <c r="D38" s="157" t="s">
        <v>32</v>
      </c>
      <c r="E38" s="157" t="s">
        <v>36</v>
      </c>
    </row>
    <row r="39" spans="1:13" ht="7.5" customHeight="1">
      <c r="C39" s="143"/>
      <c r="D39" s="143"/>
      <c r="E39" s="143"/>
    </row>
    <row r="40" spans="1:13" ht="12.75" customHeight="1">
      <c r="C40" s="137" t="s">
        <v>102</v>
      </c>
      <c r="D40" s="158">
        <v>1606250</v>
      </c>
      <c r="E40" s="10">
        <f t="shared" ref="E40:E50" si="0">D40/$D$52</f>
        <v>0.19311271975926944</v>
      </c>
    </row>
    <row r="41" spans="1:13" ht="12.75" customHeight="1">
      <c r="C41" s="137" t="s">
        <v>111</v>
      </c>
      <c r="D41" s="158">
        <v>495016</v>
      </c>
      <c r="E41" s="10">
        <f t="shared" si="0"/>
        <v>5.9513703398819937E-2</v>
      </c>
    </row>
    <row r="42" spans="1:13" ht="12.75" customHeight="1">
      <c r="C42" s="137" t="s">
        <v>99</v>
      </c>
      <c r="D42" s="158">
        <v>395412</v>
      </c>
      <c r="E42" s="10">
        <f t="shared" si="0"/>
        <v>4.7538731047752372E-2</v>
      </c>
    </row>
    <row r="43" spans="1:13" ht="12.75" customHeight="1">
      <c r="C43" s="137" t="s">
        <v>90</v>
      </c>
      <c r="D43" s="158">
        <v>362887</v>
      </c>
      <c r="E43" s="10">
        <f t="shared" si="0"/>
        <v>4.3628386325467401E-2</v>
      </c>
    </row>
    <row r="44" spans="1:13" ht="12.75" customHeight="1">
      <c r="C44" s="137" t="s">
        <v>208</v>
      </c>
      <c r="D44" s="158">
        <v>340008</v>
      </c>
      <c r="E44" s="10">
        <f t="shared" si="0"/>
        <v>4.0877739841188906E-2</v>
      </c>
    </row>
    <row r="45" spans="1:13">
      <c r="C45" s="137" t="s">
        <v>354</v>
      </c>
      <c r="D45" s="158">
        <v>312175</v>
      </c>
      <c r="E45" s="10">
        <f t="shared" si="0"/>
        <v>3.7531494655782059E-2</v>
      </c>
    </row>
    <row r="46" spans="1:13">
      <c r="C46" s="137" t="s">
        <v>196</v>
      </c>
      <c r="D46" s="158">
        <v>292267</v>
      </c>
      <c r="E46" s="10">
        <f t="shared" si="0"/>
        <v>3.5138039076035736E-2</v>
      </c>
    </row>
    <row r="47" spans="1:13">
      <c r="C47" s="137" t="s">
        <v>87</v>
      </c>
      <c r="D47" s="158">
        <v>272693</v>
      </c>
      <c r="E47" s="10">
        <f t="shared" si="0"/>
        <v>3.2784738919417564E-2</v>
      </c>
    </row>
    <row r="48" spans="1:13">
      <c r="C48" s="137" t="s">
        <v>343</v>
      </c>
      <c r="D48" s="158">
        <v>230483</v>
      </c>
      <c r="E48" s="10">
        <f t="shared" si="0"/>
        <v>2.7710007152233897E-2</v>
      </c>
    </row>
    <row r="49" spans="1:13">
      <c r="C49" s="137" t="s">
        <v>355</v>
      </c>
      <c r="D49" s="158">
        <v>224005</v>
      </c>
      <c r="E49" s="10">
        <f t="shared" si="0"/>
        <v>2.6931184304856127E-2</v>
      </c>
    </row>
    <row r="50" spans="1:13" ht="12.75" customHeight="1">
      <c r="C50" s="137" t="s">
        <v>47</v>
      </c>
      <c r="D50" s="158">
        <v>3786485</v>
      </c>
      <c r="E50" s="10">
        <f t="shared" si="0"/>
        <v>0.45523325551917654</v>
      </c>
    </row>
    <row r="51" spans="1:13" ht="7.5" customHeight="1">
      <c r="C51" s="143"/>
      <c r="D51" s="143"/>
      <c r="E51" s="143"/>
    </row>
    <row r="52" spans="1:13">
      <c r="C52" s="157" t="s">
        <v>23</v>
      </c>
      <c r="D52" s="161">
        <f>D34</f>
        <v>8317681</v>
      </c>
      <c r="E52" s="66"/>
    </row>
    <row r="54" spans="1:13" ht="3.75" customHeight="1" thickBot="1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9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>
      <selection activeCell="B1" sqref="B1"/>
    </sheetView>
  </sheetViews>
  <sheetFormatPr defaultRowHeight="12.75"/>
  <cols>
    <col min="1" max="1" width="0.7109375" style="134" customWidth="1"/>
    <col min="2" max="2" width="11.28515625" style="134" customWidth="1"/>
    <col min="3" max="5" width="10" style="134" customWidth="1"/>
    <col min="6" max="6" width="10.7109375" style="134" customWidth="1"/>
    <col min="7" max="8" width="10.28515625" style="134" bestFit="1" customWidth="1"/>
    <col min="9" max="9" width="9.42578125" style="134" bestFit="1" customWidth="1"/>
    <col min="10" max="10" width="9.140625" style="134"/>
    <col min="11" max="12" width="7.7109375" style="134" customWidth="1"/>
    <col min="13" max="13" width="0.5703125" style="134" customWidth="1"/>
    <col min="14" max="16384" width="9.140625" style="134"/>
  </cols>
  <sheetData>
    <row r="1" spans="1:15" s="176" customFormat="1" ht="24.75" customHeight="1">
      <c r="A1" s="173"/>
      <c r="B1" s="67" t="s">
        <v>409</v>
      </c>
      <c r="C1" s="174"/>
      <c r="D1" s="173"/>
      <c r="E1" s="173"/>
      <c r="F1" s="173"/>
      <c r="G1" s="173"/>
      <c r="H1" s="173"/>
      <c r="I1" s="175"/>
      <c r="J1" s="173"/>
      <c r="K1" s="173"/>
      <c r="L1" s="173"/>
      <c r="M1" s="173"/>
    </row>
    <row r="2" spans="1:15"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5">
      <c r="B3" s="163" t="s">
        <v>33</v>
      </c>
      <c r="C3" s="163"/>
      <c r="D3" s="163"/>
      <c r="E3" s="163"/>
      <c r="J3" s="163"/>
      <c r="K3" s="163"/>
      <c r="L3" s="163"/>
    </row>
    <row r="4" spans="1:15">
      <c r="B4" s="177" t="s">
        <v>341</v>
      </c>
      <c r="C4" s="178" t="s">
        <v>21</v>
      </c>
      <c r="D4" s="178" t="s">
        <v>22</v>
      </c>
      <c r="E4" s="178" t="s">
        <v>25</v>
      </c>
      <c r="F4" s="178" t="s">
        <v>26</v>
      </c>
      <c r="G4" s="178" t="s">
        <v>27</v>
      </c>
      <c r="H4" s="179" t="s">
        <v>31</v>
      </c>
      <c r="I4" s="180" t="s">
        <v>23</v>
      </c>
      <c r="J4" s="163"/>
      <c r="K4" s="163"/>
      <c r="L4" s="163"/>
    </row>
    <row r="5" spans="1:15">
      <c r="B5" s="177" t="s">
        <v>28</v>
      </c>
      <c r="C5" s="181">
        <v>1826289</v>
      </c>
      <c r="D5" s="181">
        <v>723897</v>
      </c>
      <c r="E5" s="181">
        <v>337757</v>
      </c>
      <c r="F5" s="181">
        <v>97153</v>
      </c>
      <c r="G5" s="181">
        <v>95355</v>
      </c>
      <c r="H5" s="181">
        <v>28421</v>
      </c>
      <c r="I5" s="182">
        <f>SUM(C5:H5)</f>
        <v>3108872</v>
      </c>
      <c r="J5" s="122"/>
      <c r="K5" s="163"/>
      <c r="L5" s="163"/>
    </row>
    <row r="6" spans="1:15">
      <c r="B6" s="177" t="s">
        <v>29</v>
      </c>
      <c r="C6" s="181">
        <v>0</v>
      </c>
      <c r="D6" s="181">
        <v>0</v>
      </c>
      <c r="E6" s="181">
        <v>0</v>
      </c>
      <c r="F6" s="181">
        <v>0</v>
      </c>
      <c r="G6" s="181">
        <v>0</v>
      </c>
      <c r="H6" s="181">
        <v>0</v>
      </c>
      <c r="I6" s="182">
        <f>SUM(C6:H6)</f>
        <v>0</v>
      </c>
      <c r="J6" s="122"/>
      <c r="K6" s="163"/>
      <c r="L6" s="163"/>
    </row>
    <row r="7" spans="1:15">
      <c r="B7" s="177" t="s">
        <v>30</v>
      </c>
      <c r="C7" s="181">
        <v>212548</v>
      </c>
      <c r="D7" s="181">
        <v>198881</v>
      </c>
      <c r="E7" s="181">
        <v>112201</v>
      </c>
      <c r="F7" s="181">
        <v>46389</v>
      </c>
      <c r="G7" s="181">
        <v>24634</v>
      </c>
      <c r="H7" s="181">
        <v>15168</v>
      </c>
      <c r="I7" s="182">
        <f>SUM(C7:H7)</f>
        <v>609821</v>
      </c>
      <c r="J7" s="122"/>
      <c r="K7" s="163"/>
      <c r="L7" s="163"/>
    </row>
    <row r="8" spans="1:15" ht="13.5" thickBot="1">
      <c r="B8" s="183" t="s">
        <v>350</v>
      </c>
      <c r="C8" s="184">
        <v>166731</v>
      </c>
      <c r="D8" s="184">
        <v>78578</v>
      </c>
      <c r="E8" s="184">
        <v>33216</v>
      </c>
      <c r="F8" s="184">
        <v>5788</v>
      </c>
      <c r="G8" s="184">
        <v>5328</v>
      </c>
      <c r="H8" s="184">
        <v>407</v>
      </c>
      <c r="I8" s="185">
        <f>SUM(C8:H8)</f>
        <v>290048</v>
      </c>
      <c r="J8" s="122"/>
      <c r="K8" s="163"/>
      <c r="L8" s="163"/>
    </row>
    <row r="9" spans="1:15" ht="13.5" thickTop="1">
      <c r="B9" s="186" t="s">
        <v>23</v>
      </c>
      <c r="C9" s="187">
        <f t="shared" ref="C9:I9" si="0">SUM(C5:C8)</f>
        <v>2205568</v>
      </c>
      <c r="D9" s="187">
        <f t="shared" si="0"/>
        <v>1001356</v>
      </c>
      <c r="E9" s="187">
        <f t="shared" si="0"/>
        <v>483174</v>
      </c>
      <c r="F9" s="187">
        <f t="shared" si="0"/>
        <v>149330</v>
      </c>
      <c r="G9" s="187">
        <f t="shared" si="0"/>
        <v>125317</v>
      </c>
      <c r="H9" s="187">
        <f t="shared" si="0"/>
        <v>43996</v>
      </c>
      <c r="I9" s="187">
        <f t="shared" si="0"/>
        <v>4008741</v>
      </c>
      <c r="J9" s="188"/>
      <c r="K9" s="188"/>
      <c r="L9" s="188"/>
      <c r="M9" s="188"/>
      <c r="N9" s="188"/>
      <c r="O9" s="188"/>
    </row>
    <row r="10" spans="1:15">
      <c r="C10" s="176"/>
      <c r="D10" s="176"/>
      <c r="E10" s="176"/>
      <c r="F10" s="176"/>
      <c r="G10" s="176"/>
      <c r="H10" s="176"/>
      <c r="I10" s="176"/>
      <c r="J10" s="122"/>
      <c r="K10" s="188"/>
      <c r="L10" s="188"/>
      <c r="M10" s="188"/>
      <c r="N10" s="188"/>
      <c r="O10" s="188"/>
    </row>
    <row r="11" spans="1:15">
      <c r="B11" s="163" t="s">
        <v>347</v>
      </c>
      <c r="C11" s="189"/>
      <c r="D11" s="189"/>
      <c r="E11" s="189"/>
      <c r="F11" s="176"/>
      <c r="G11" s="176"/>
      <c r="H11" s="176"/>
      <c r="J11" s="163"/>
      <c r="K11" s="163"/>
      <c r="L11" s="163"/>
    </row>
    <row r="12" spans="1:15">
      <c r="B12" s="177" t="s">
        <v>341</v>
      </c>
      <c r="C12" s="178" t="s">
        <v>21</v>
      </c>
      <c r="D12" s="178" t="s">
        <v>22</v>
      </c>
      <c r="E12" s="178" t="s">
        <v>25</v>
      </c>
      <c r="F12" s="178" t="s">
        <v>26</v>
      </c>
      <c r="G12" s="178" t="s">
        <v>27</v>
      </c>
      <c r="H12" s="179" t="s">
        <v>31</v>
      </c>
      <c r="I12" s="190" t="s">
        <v>23</v>
      </c>
      <c r="J12" s="163"/>
      <c r="K12" s="163"/>
      <c r="L12" s="163"/>
    </row>
    <row r="13" spans="1:15">
      <c r="B13" s="177" t="s">
        <v>28</v>
      </c>
      <c r="C13" s="123">
        <f t="shared" ref="C13:I17" si="1">+C5/$I$9</f>
        <v>0.45557670101410891</v>
      </c>
      <c r="D13" s="123">
        <f t="shared" si="1"/>
        <v>0.18057963834530591</v>
      </c>
      <c r="E13" s="123">
        <f t="shared" si="1"/>
        <v>8.425513147394656E-2</v>
      </c>
      <c r="F13" s="123">
        <f t="shared" si="1"/>
        <v>2.4235289832892672E-2</v>
      </c>
      <c r="G13" s="123">
        <f t="shared" si="1"/>
        <v>2.3786769960942849E-2</v>
      </c>
      <c r="H13" s="123">
        <f t="shared" si="1"/>
        <v>7.0897571082791334E-3</v>
      </c>
      <c r="I13" s="124">
        <f t="shared" si="1"/>
        <v>0.77552328773547607</v>
      </c>
      <c r="J13" s="122"/>
      <c r="K13" s="163"/>
      <c r="L13" s="163"/>
    </row>
    <row r="14" spans="1:15">
      <c r="B14" s="177" t="s">
        <v>29</v>
      </c>
      <c r="C14" s="123">
        <f t="shared" si="1"/>
        <v>0</v>
      </c>
      <c r="D14" s="123">
        <f t="shared" si="1"/>
        <v>0</v>
      </c>
      <c r="E14" s="123">
        <f t="shared" si="1"/>
        <v>0</v>
      </c>
      <c r="F14" s="123">
        <f t="shared" si="1"/>
        <v>0</v>
      </c>
      <c r="G14" s="123">
        <f t="shared" si="1"/>
        <v>0</v>
      </c>
      <c r="H14" s="123">
        <f t="shared" si="1"/>
        <v>0</v>
      </c>
      <c r="I14" s="124">
        <f t="shared" si="1"/>
        <v>0</v>
      </c>
      <c r="J14" s="122"/>
      <c r="K14" s="163"/>
      <c r="L14" s="163"/>
    </row>
    <row r="15" spans="1:15">
      <c r="B15" s="177" t="s">
        <v>30</v>
      </c>
      <c r="C15" s="123">
        <f t="shared" si="1"/>
        <v>5.302113556350984E-2</v>
      </c>
      <c r="D15" s="123">
        <f t="shared" si="1"/>
        <v>4.9611835735957996E-2</v>
      </c>
      <c r="E15" s="123">
        <f t="shared" si="1"/>
        <v>2.7989086847965482E-2</v>
      </c>
      <c r="F15" s="123">
        <f t="shared" si="1"/>
        <v>1.1571962369232634E-2</v>
      </c>
      <c r="G15" s="123">
        <f t="shared" si="1"/>
        <v>6.1450714825427733E-3</v>
      </c>
      <c r="H15" s="123">
        <f t="shared" si="1"/>
        <v>3.7837316005199639E-3</v>
      </c>
      <c r="I15" s="124">
        <f t="shared" si="1"/>
        <v>0.1521228235997287</v>
      </c>
      <c r="J15" s="122"/>
      <c r="K15" s="163"/>
      <c r="L15" s="163"/>
    </row>
    <row r="16" spans="1:15" ht="13.5" thickBot="1">
      <c r="B16" s="183" t="s">
        <v>350</v>
      </c>
      <c r="C16" s="125">
        <f t="shared" si="1"/>
        <v>4.1591861384908627E-2</v>
      </c>
      <c r="D16" s="125">
        <f t="shared" si="1"/>
        <v>1.960166546055233E-2</v>
      </c>
      <c r="E16" s="125">
        <f t="shared" si="1"/>
        <v>8.2858932517715662E-3</v>
      </c>
      <c r="F16" s="125">
        <f t="shared" si="1"/>
        <v>1.4438448380676128E-3</v>
      </c>
      <c r="G16" s="125">
        <f t="shared" si="1"/>
        <v>1.3290955938535316E-3</v>
      </c>
      <c r="H16" s="125">
        <f t="shared" si="1"/>
        <v>1.0152813564158922E-4</v>
      </c>
      <c r="I16" s="126">
        <f t="shared" si="1"/>
        <v>7.2353888664795252E-2</v>
      </c>
      <c r="J16" s="122"/>
      <c r="K16" s="163"/>
      <c r="L16" s="163"/>
    </row>
    <row r="17" spans="1:15" ht="13.5" thickTop="1">
      <c r="B17" s="186" t="s">
        <v>23</v>
      </c>
      <c r="C17" s="127">
        <f t="shared" si="1"/>
        <v>0.55018969796252737</v>
      </c>
      <c r="D17" s="127">
        <f t="shared" si="1"/>
        <v>0.24979313954181626</v>
      </c>
      <c r="E17" s="127">
        <f t="shared" si="1"/>
        <v>0.12053011157368361</v>
      </c>
      <c r="F17" s="127">
        <f t="shared" si="1"/>
        <v>3.7251097040192915E-2</v>
      </c>
      <c r="G17" s="127">
        <f t="shared" si="1"/>
        <v>3.1260937037339155E-2</v>
      </c>
      <c r="H17" s="127">
        <f t="shared" si="1"/>
        <v>1.0975016844440686E-2</v>
      </c>
      <c r="I17" s="191">
        <f t="shared" si="1"/>
        <v>1</v>
      </c>
      <c r="J17" s="188"/>
      <c r="K17" s="188"/>
      <c r="L17" s="188"/>
      <c r="M17" s="188"/>
      <c r="N17" s="188"/>
      <c r="O17" s="188"/>
    </row>
    <row r="18" spans="1:15">
      <c r="C18" s="176"/>
      <c r="D18" s="176"/>
      <c r="E18" s="176"/>
      <c r="F18" s="176"/>
      <c r="G18" s="176"/>
      <c r="H18" s="176"/>
      <c r="J18" s="122"/>
      <c r="K18" s="188"/>
      <c r="L18" s="188"/>
      <c r="M18" s="188"/>
      <c r="N18" s="188"/>
      <c r="O18" s="188"/>
    </row>
    <row r="19" spans="1:15">
      <c r="B19" s="163" t="s">
        <v>34</v>
      </c>
      <c r="C19" s="176"/>
      <c r="D19" s="176"/>
      <c r="E19" s="176"/>
      <c r="F19" s="176"/>
      <c r="G19" s="176"/>
      <c r="H19" s="192"/>
      <c r="I19" s="149"/>
      <c r="L19" s="163"/>
    </row>
    <row r="20" spans="1:15">
      <c r="B20" s="177" t="s">
        <v>342</v>
      </c>
      <c r="C20" s="178" t="s">
        <v>21</v>
      </c>
      <c r="D20" s="178" t="s">
        <v>22</v>
      </c>
      <c r="E20" s="178" t="s">
        <v>25</v>
      </c>
      <c r="F20" s="178" t="s">
        <v>26</v>
      </c>
      <c r="G20" s="193" t="s">
        <v>27</v>
      </c>
      <c r="H20" s="194" t="s">
        <v>31</v>
      </c>
      <c r="I20" s="180" t="s">
        <v>23</v>
      </c>
      <c r="L20" s="163"/>
    </row>
    <row r="21" spans="1:15">
      <c r="B21" s="177" t="s">
        <v>28</v>
      </c>
      <c r="C21" s="181">
        <v>1</v>
      </c>
      <c r="D21" s="181">
        <v>262</v>
      </c>
      <c r="E21" s="181">
        <v>744</v>
      </c>
      <c r="F21" s="181">
        <v>1935</v>
      </c>
      <c r="G21" s="181">
        <v>11</v>
      </c>
      <c r="H21" s="181">
        <v>251</v>
      </c>
      <c r="I21" s="182">
        <f>SUM(C21:H21)</f>
        <v>3204</v>
      </c>
      <c r="L21" s="163"/>
    </row>
    <row r="22" spans="1:15">
      <c r="B22" s="178" t="s">
        <v>29</v>
      </c>
      <c r="C22" s="181">
        <v>0</v>
      </c>
      <c r="D22" s="181">
        <v>0</v>
      </c>
      <c r="E22" s="181">
        <v>0</v>
      </c>
      <c r="F22" s="181">
        <v>0</v>
      </c>
      <c r="G22" s="181">
        <v>0</v>
      </c>
      <c r="H22" s="181">
        <v>0</v>
      </c>
      <c r="I22" s="182">
        <f>SUM(C22:H22)</f>
        <v>0</v>
      </c>
      <c r="L22" s="163"/>
    </row>
    <row r="23" spans="1:15">
      <c r="B23" s="177" t="s">
        <v>30</v>
      </c>
      <c r="C23" s="181">
        <v>17</v>
      </c>
      <c r="D23" s="181">
        <v>117</v>
      </c>
      <c r="E23" s="181">
        <v>69</v>
      </c>
      <c r="F23" s="181">
        <v>1230</v>
      </c>
      <c r="G23" s="181">
        <v>0</v>
      </c>
      <c r="H23" s="181">
        <v>0</v>
      </c>
      <c r="I23" s="182">
        <f>SUM(C23:H23)</f>
        <v>1433</v>
      </c>
      <c r="L23" s="163"/>
    </row>
    <row r="24" spans="1:15" ht="13.5" thickBot="1">
      <c r="B24" s="183" t="s">
        <v>350</v>
      </c>
      <c r="C24" s="184">
        <v>0</v>
      </c>
      <c r="D24" s="184">
        <v>0</v>
      </c>
      <c r="E24" s="184">
        <v>0</v>
      </c>
      <c r="F24" s="184">
        <v>0</v>
      </c>
      <c r="G24" s="184">
        <v>0</v>
      </c>
      <c r="H24" s="184">
        <v>0</v>
      </c>
      <c r="I24" s="195">
        <f>SUM(C24:H24)</f>
        <v>0</v>
      </c>
      <c r="L24" s="163"/>
    </row>
    <row r="25" spans="1:15" ht="13.5" thickTop="1">
      <c r="B25" s="186" t="s">
        <v>23</v>
      </c>
      <c r="C25" s="187">
        <f t="shared" ref="C25:H25" si="2">SUM(C20:C24)</f>
        <v>18</v>
      </c>
      <c r="D25" s="187">
        <f t="shared" si="2"/>
        <v>379</v>
      </c>
      <c r="E25" s="187">
        <f t="shared" si="2"/>
        <v>813</v>
      </c>
      <c r="F25" s="187">
        <f t="shared" si="2"/>
        <v>3165</v>
      </c>
      <c r="G25" s="187">
        <f t="shared" si="2"/>
        <v>11</v>
      </c>
      <c r="H25" s="187">
        <f t="shared" si="2"/>
        <v>251</v>
      </c>
      <c r="I25" s="187">
        <f>SUM(I20:I24)</f>
        <v>4637</v>
      </c>
      <c r="L25" s="163"/>
    </row>
    <row r="26" spans="1:15">
      <c r="H26" s="149"/>
      <c r="I26" s="196"/>
      <c r="L26" s="163"/>
    </row>
    <row r="28" spans="1:15" ht="24.75" customHeight="1">
      <c r="A28" s="173"/>
      <c r="B28" s="197"/>
      <c r="C28" s="173"/>
      <c r="D28" s="173"/>
      <c r="E28" s="173"/>
      <c r="F28" s="173"/>
      <c r="G28" s="173"/>
      <c r="H28" s="173"/>
      <c r="I28" s="173"/>
      <c r="J28" s="173"/>
      <c r="K28" s="173"/>
      <c r="L28" s="173"/>
    </row>
  </sheetData>
  <pageMargins left="0.73" right="0.56999999999999995" top="0.87" bottom="0.64" header="0.56999999999999995" footer="0"/>
  <pageSetup paperSize="9" scale="83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9</vt:i4>
      </vt:variant>
      <vt:variant>
        <vt:lpstr>Intervalos com nome</vt:lpstr>
      </vt:variant>
      <vt:variant>
        <vt:i4>9</vt:i4>
      </vt:variant>
    </vt:vector>
  </HeadingPairs>
  <TitlesOfParts>
    <vt:vector size="18" baseType="lpstr">
      <vt:lpstr>Operação mensal</vt:lpstr>
      <vt:lpstr>Operação acumulado</vt:lpstr>
      <vt:lpstr>Detalhe Oferta</vt:lpstr>
      <vt:lpstr>Resumo Ocupação</vt:lpstr>
      <vt:lpstr>Detalhe Velocidades</vt:lpstr>
      <vt:lpstr>Detalhe Procura</vt:lpstr>
      <vt:lpstr>Validações Mensal</vt:lpstr>
      <vt:lpstr>Validações Acumulado</vt:lpstr>
      <vt:lpstr>Utilização Titulos</vt:lpstr>
      <vt:lpstr>'Detalhe Oferta'!Área_de_Impressão</vt:lpstr>
      <vt:lpstr>'Detalhe Procura'!Área_de_Impressão</vt:lpstr>
      <vt:lpstr>'Detalhe Velocidades'!Área_de_Impressão</vt:lpstr>
      <vt:lpstr>'Operação acumulado'!Área_de_Impressão</vt:lpstr>
      <vt:lpstr>'Operação mensal'!Área_de_Impressão</vt:lpstr>
      <vt:lpstr>'Resumo Ocupação'!Área_de_Impressão</vt:lpstr>
      <vt:lpstr>'Validações Acumulado'!Área_de_Impressão</vt:lpstr>
      <vt:lpstr>'Validações Mensal'!Área_de_Impressão</vt:lpstr>
      <vt:lpstr>'Detalhe Velocidades'!Títulos_de_Impressão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ppinto</dc:creator>
  <cp:lastModifiedBy>Pedro Pinto</cp:lastModifiedBy>
  <cp:lastPrinted>2009-02-20T16:47:51Z</cp:lastPrinted>
  <dcterms:created xsi:type="dcterms:W3CDTF">2002-12-02T09:58:47Z</dcterms:created>
  <dcterms:modified xsi:type="dcterms:W3CDTF">2009-05-05T08:40:08Z</dcterms:modified>
</cp:coreProperties>
</file>