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 tabRatio="794"/>
  </bookViews>
  <sheets>
    <sheet name="Média Mensal" sheetId="1" r:id="rId1"/>
    <sheet name="Média 24h-6h" sheetId="4" r:id="rId2"/>
    <sheet name="Média 6h-7h" sheetId="9" r:id="rId3"/>
    <sheet name="Média 7h-8h" sheetId="12" r:id="rId4"/>
    <sheet name="Média 8h-9h" sheetId="13" r:id="rId5"/>
    <sheet name="Média 9h-10h" sheetId="14" r:id="rId6"/>
    <sheet name="Média 10h-11h" sheetId="15" r:id="rId7"/>
    <sheet name="Média 11h-12h" sheetId="16" r:id="rId8"/>
    <sheet name="Média 12h-13h" sheetId="17" r:id="rId9"/>
    <sheet name="Média 13h-14h" sheetId="18" r:id="rId10"/>
    <sheet name="Média 14h-15h" sheetId="19" r:id="rId11"/>
    <sheet name="Média 15h-16h" sheetId="10" r:id="rId12"/>
    <sheet name="Média 16h-17h" sheetId="11" r:id="rId13"/>
    <sheet name="Média 17h-18h" sheetId="28" r:id="rId14"/>
    <sheet name="Média 18h-19h" sheetId="22" r:id="rId15"/>
    <sheet name="Média 19h-20h" sheetId="23" r:id="rId16"/>
    <sheet name="Média 20h-21h" sheetId="24" r:id="rId17"/>
    <sheet name="Média 21h-22h" sheetId="25" r:id="rId18"/>
    <sheet name="Média 22h-23h" sheetId="26" r:id="rId19"/>
    <sheet name="Média 23h-0h" sheetId="27" r:id="rId20"/>
  </sheets>
  <calcPr calcId="125725"/>
</workbook>
</file>

<file path=xl/calcChain.xml><?xml version="1.0" encoding="utf-8"?>
<calcChain xmlns="http://schemas.openxmlformats.org/spreadsheetml/2006/main">
  <c r="L74" i="28"/>
  <c r="K74"/>
  <c r="J74"/>
  <c r="G74"/>
  <c r="M74" s="1"/>
  <c r="C74"/>
  <c r="B74"/>
  <c r="L73"/>
  <c r="K73"/>
  <c r="J73"/>
  <c r="G73"/>
  <c r="M73" s="1"/>
  <c r="C73"/>
  <c r="B73"/>
  <c r="L72"/>
  <c r="K72"/>
  <c r="J72"/>
  <c r="G72"/>
  <c r="M72" s="1"/>
  <c r="C72"/>
  <c r="B72"/>
  <c r="L71"/>
  <c r="K71"/>
  <c r="J71"/>
  <c r="G71"/>
  <c r="M71" s="1"/>
  <c r="C71"/>
  <c r="B71"/>
  <c r="L70"/>
  <c r="K70"/>
  <c r="J70"/>
  <c r="G70"/>
  <c r="M70" s="1"/>
  <c r="C70"/>
  <c r="B70"/>
  <c r="L69"/>
  <c r="K69"/>
  <c r="J69"/>
  <c r="G69"/>
  <c r="M69" s="1"/>
  <c r="C69"/>
  <c r="B69"/>
  <c r="L68"/>
  <c r="K68"/>
  <c r="J68"/>
  <c r="G68"/>
  <c r="M68" s="1"/>
  <c r="C68"/>
  <c r="B68"/>
  <c r="L67"/>
  <c r="K67"/>
  <c r="J67"/>
  <c r="G67"/>
  <c r="M67" s="1"/>
  <c r="C67"/>
  <c r="B67"/>
  <c r="L66"/>
  <c r="K66"/>
  <c r="J66"/>
  <c r="G66"/>
  <c r="M66" s="1"/>
  <c r="C66"/>
  <c r="B66"/>
  <c r="L65"/>
  <c r="K65"/>
  <c r="J65"/>
  <c r="G65"/>
  <c r="M65" s="1"/>
  <c r="C65"/>
  <c r="B65"/>
  <c r="L64"/>
  <c r="K64"/>
  <c r="J64"/>
  <c r="G64"/>
  <c r="M64" s="1"/>
  <c r="C64"/>
  <c r="B64"/>
  <c r="L63"/>
  <c r="K63"/>
  <c r="J63"/>
  <c r="G63"/>
  <c r="M63" s="1"/>
  <c r="C63"/>
  <c r="B63"/>
  <c r="L62"/>
  <c r="K62"/>
  <c r="J62"/>
  <c r="G62"/>
  <c r="M62" s="1"/>
  <c r="C62"/>
  <c r="B62"/>
  <c r="L61"/>
  <c r="K61"/>
  <c r="J61"/>
  <c r="G61"/>
  <c r="M61" s="1"/>
  <c r="C61"/>
  <c r="B61"/>
  <c r="L60"/>
  <c r="K60"/>
  <c r="J60"/>
  <c r="G60"/>
  <c r="M60" s="1"/>
  <c r="C60"/>
  <c r="B60"/>
  <c r="L59"/>
  <c r="K59"/>
  <c r="J59"/>
  <c r="G59"/>
  <c r="M59" s="1"/>
  <c r="C59"/>
  <c r="B59"/>
  <c r="L58"/>
  <c r="K58"/>
  <c r="J58"/>
  <c r="G58"/>
  <c r="M58" s="1"/>
  <c r="C58"/>
  <c r="B58"/>
  <c r="L57"/>
  <c r="K57"/>
  <c r="J57"/>
  <c r="G57"/>
  <c r="M57" s="1"/>
  <c r="C57"/>
  <c r="B57"/>
  <c r="L56"/>
  <c r="K56"/>
  <c r="J56"/>
  <c r="G56"/>
  <c r="M56" s="1"/>
  <c r="C56"/>
  <c r="B56"/>
  <c r="L55"/>
  <c r="K55"/>
  <c r="J55"/>
  <c r="G55"/>
  <c r="M55" s="1"/>
  <c r="C55"/>
  <c r="B55"/>
  <c r="L54"/>
  <c r="K54"/>
  <c r="J54"/>
  <c r="G54"/>
  <c r="M54" s="1"/>
  <c r="C54"/>
  <c r="B54"/>
  <c r="L53"/>
  <c r="K53"/>
  <c r="J53"/>
  <c r="G53"/>
  <c r="M53" s="1"/>
  <c r="C53"/>
  <c r="B53"/>
  <c r="L52"/>
  <c r="K52"/>
  <c r="J52"/>
  <c r="G52"/>
  <c r="M52" s="1"/>
  <c r="C52"/>
  <c r="B52"/>
  <c r="L51"/>
  <c r="K51"/>
  <c r="J51"/>
  <c r="G51"/>
  <c r="M51" s="1"/>
  <c r="C51"/>
  <c r="B51"/>
  <c r="L50"/>
  <c r="K50"/>
  <c r="J50"/>
  <c r="G50"/>
  <c r="M50" s="1"/>
  <c r="C50"/>
  <c r="B50"/>
  <c r="L49"/>
  <c r="K49"/>
  <c r="J49"/>
  <c r="G49"/>
  <c r="M49" s="1"/>
  <c r="C49"/>
  <c r="B49"/>
  <c r="L48"/>
  <c r="K48"/>
  <c r="J48"/>
  <c r="G48"/>
  <c r="M48" s="1"/>
  <c r="C48"/>
  <c r="B48"/>
  <c r="L47"/>
  <c r="K47"/>
  <c r="J47"/>
  <c r="G47"/>
  <c r="M47" s="1"/>
  <c r="C47"/>
  <c r="B47"/>
  <c r="L46"/>
  <c r="K46"/>
  <c r="J46"/>
  <c r="G46"/>
  <c r="M46" s="1"/>
  <c r="C46"/>
  <c r="B46"/>
  <c r="L45"/>
  <c r="K45"/>
  <c r="J45"/>
  <c r="G45"/>
  <c r="M45" s="1"/>
  <c r="C45"/>
  <c r="B45"/>
  <c r="L44"/>
  <c r="K44"/>
  <c r="J44"/>
  <c r="G44"/>
  <c r="M44" s="1"/>
  <c r="C44"/>
  <c r="B44"/>
  <c r="L43"/>
  <c r="K43"/>
  <c r="J43"/>
  <c r="G43"/>
  <c r="M43" s="1"/>
  <c r="C43"/>
  <c r="B43"/>
  <c r="L42"/>
  <c r="K42"/>
  <c r="J42"/>
  <c r="G42"/>
  <c r="M42" s="1"/>
  <c r="C42"/>
  <c r="B42"/>
  <c r="L41"/>
  <c r="K41"/>
  <c r="J41"/>
  <c r="G41"/>
  <c r="M41" s="1"/>
  <c r="C41"/>
  <c r="B41"/>
  <c r="L40"/>
  <c r="K40"/>
  <c r="J40"/>
  <c r="G40"/>
  <c r="M40" s="1"/>
  <c r="C40"/>
  <c r="B40"/>
  <c r="L39"/>
  <c r="K39"/>
  <c r="J39"/>
  <c r="G39"/>
  <c r="M39" s="1"/>
  <c r="C39"/>
  <c r="B39"/>
  <c r="L38"/>
  <c r="K38"/>
  <c r="J38"/>
  <c r="G38"/>
  <c r="M38" s="1"/>
  <c r="C38"/>
  <c r="B38"/>
  <c r="L37"/>
  <c r="K37"/>
  <c r="J37"/>
  <c r="G37"/>
  <c r="M37" s="1"/>
  <c r="C37"/>
  <c r="B37"/>
  <c r="L36"/>
  <c r="K36"/>
  <c r="J36"/>
  <c r="G36"/>
  <c r="M36" s="1"/>
  <c r="C36"/>
  <c r="B36"/>
  <c r="L35"/>
  <c r="K35"/>
  <c r="J35"/>
  <c r="G35"/>
  <c r="M35" s="1"/>
  <c r="C35"/>
  <c r="B35"/>
  <c r="L34"/>
  <c r="K34"/>
  <c r="J34"/>
  <c r="G34"/>
  <c r="M34" s="1"/>
  <c r="C34"/>
  <c r="B34"/>
  <c r="L33"/>
  <c r="K33"/>
  <c r="J33"/>
  <c r="G33"/>
  <c r="M33" s="1"/>
  <c r="C33"/>
  <c r="B33"/>
  <c r="L32"/>
  <c r="K32"/>
  <c r="J32"/>
  <c r="G32"/>
  <c r="M32" s="1"/>
  <c r="C32"/>
  <c r="B32"/>
  <c r="L31"/>
  <c r="K31"/>
  <c r="J31"/>
  <c r="G31"/>
  <c r="M31" s="1"/>
  <c r="C31"/>
  <c r="B31"/>
  <c r="L30"/>
  <c r="K30"/>
  <c r="J30"/>
  <c r="G30"/>
  <c r="M30" s="1"/>
  <c r="C30"/>
  <c r="B30"/>
  <c r="L29"/>
  <c r="K29"/>
  <c r="J29"/>
  <c r="G29"/>
  <c r="M29" s="1"/>
  <c r="C29"/>
  <c r="B29"/>
  <c r="L28"/>
  <c r="K28"/>
  <c r="J28"/>
  <c r="G28"/>
  <c r="M28" s="1"/>
  <c r="C28"/>
  <c r="B28"/>
  <c r="L27"/>
  <c r="K27"/>
  <c r="J27"/>
  <c r="G27"/>
  <c r="M27" s="1"/>
  <c r="C27"/>
  <c r="B27"/>
  <c r="L26"/>
  <c r="K26"/>
  <c r="J26"/>
  <c r="G26"/>
  <c r="M26" s="1"/>
  <c r="C26"/>
  <c r="B26"/>
  <c r="L25"/>
  <c r="K25"/>
  <c r="J25"/>
  <c r="G25"/>
  <c r="M25" s="1"/>
  <c r="C25"/>
  <c r="B25"/>
  <c r="L24"/>
  <c r="K24"/>
  <c r="J24"/>
  <c r="G24"/>
  <c r="M24" s="1"/>
  <c r="C24"/>
  <c r="B24"/>
  <c r="L23"/>
  <c r="K23"/>
  <c r="J23"/>
  <c r="G23"/>
  <c r="M23" s="1"/>
  <c r="C23"/>
  <c r="B23"/>
  <c r="L22"/>
  <c r="K22"/>
  <c r="J22"/>
  <c r="G22"/>
  <c r="M22" s="1"/>
  <c r="C22"/>
  <c r="B22"/>
  <c r="L21"/>
  <c r="K21"/>
  <c r="J21"/>
  <c r="G21"/>
  <c r="M21" s="1"/>
  <c r="C21"/>
  <c r="B21"/>
  <c r="L20"/>
  <c r="K20"/>
  <c r="J20"/>
  <c r="G20"/>
  <c r="M20" s="1"/>
  <c r="C20"/>
  <c r="B20"/>
  <c r="L19"/>
  <c r="K19"/>
  <c r="J19"/>
  <c r="G19"/>
  <c r="M19" s="1"/>
  <c r="C19"/>
  <c r="B19"/>
  <c r="L18"/>
  <c r="K18"/>
  <c r="J18"/>
  <c r="G18"/>
  <c r="M18" s="1"/>
  <c r="C18"/>
  <c r="B18"/>
  <c r="L17"/>
  <c r="K17"/>
  <c r="J17"/>
  <c r="G17"/>
  <c r="M17" s="1"/>
  <c r="C17"/>
  <c r="B17"/>
  <c r="L16"/>
  <c r="K16"/>
  <c r="J16"/>
  <c r="G16"/>
  <c r="M16" s="1"/>
  <c r="C16"/>
  <c r="B16"/>
  <c r="L15"/>
  <c r="K15"/>
  <c r="J15"/>
  <c r="G15"/>
  <c r="M15" s="1"/>
  <c r="C15"/>
  <c r="B15"/>
  <c r="L14"/>
  <c r="K14"/>
  <c r="J14"/>
  <c r="G14"/>
  <c r="M14" s="1"/>
  <c r="C14"/>
  <c r="B14"/>
  <c r="L13"/>
  <c r="K13"/>
  <c r="J13"/>
  <c r="G13"/>
  <c r="M13" s="1"/>
  <c r="C13"/>
  <c r="B13"/>
  <c r="L12"/>
  <c r="K12"/>
  <c r="J12"/>
  <c r="G12"/>
  <c r="M12" s="1"/>
  <c r="C12"/>
  <c r="B12"/>
  <c r="L11"/>
  <c r="K11"/>
  <c r="J11"/>
  <c r="G11"/>
  <c r="M11" s="1"/>
  <c r="C11"/>
  <c r="B11"/>
  <c r="L10"/>
  <c r="K10"/>
  <c r="J10"/>
  <c r="G10"/>
  <c r="M10" s="1"/>
  <c r="C10"/>
  <c r="B10"/>
  <c r="L9"/>
  <c r="K9"/>
  <c r="J9"/>
  <c r="G9"/>
  <c r="M9" s="1"/>
  <c r="C9"/>
  <c r="B9"/>
  <c r="L8"/>
  <c r="K8"/>
  <c r="J8"/>
  <c r="G8"/>
  <c r="M8" s="1"/>
  <c r="C8"/>
  <c r="B8"/>
  <c r="L7"/>
  <c r="K7"/>
  <c r="J7"/>
  <c r="G7"/>
  <c r="M7" s="1"/>
  <c r="C7"/>
  <c r="B7"/>
  <c r="L6"/>
  <c r="K6"/>
  <c r="J6"/>
  <c r="G6"/>
  <c r="M6" s="1"/>
  <c r="C6"/>
  <c r="B6"/>
  <c r="L5"/>
  <c r="K5"/>
  <c r="J5"/>
  <c r="G5"/>
  <c r="M5" s="1"/>
  <c r="C5"/>
  <c r="B5"/>
  <c r="J74" i="27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6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5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4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3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22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1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0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9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8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7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6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5"/>
  <c r="L74"/>
  <c r="J73"/>
  <c r="L73"/>
  <c r="J72"/>
  <c r="L72"/>
  <c r="J71"/>
  <c r="L71"/>
  <c r="J70"/>
  <c r="L70"/>
  <c r="J69"/>
  <c r="L69"/>
  <c r="J68"/>
  <c r="L68"/>
  <c r="J67"/>
  <c r="L67"/>
  <c r="J66"/>
  <c r="L66"/>
  <c r="J65"/>
  <c r="L65"/>
  <c r="J64"/>
  <c r="L64"/>
  <c r="J63"/>
  <c r="L63"/>
  <c r="J62"/>
  <c r="L62"/>
  <c r="J61"/>
  <c r="L61"/>
  <c r="J60"/>
  <c r="L60"/>
  <c r="J59"/>
  <c r="L59"/>
  <c r="J58"/>
  <c r="L58"/>
  <c r="J57"/>
  <c r="L57"/>
  <c r="J56"/>
  <c r="L56"/>
  <c r="J55"/>
  <c r="L55"/>
  <c r="J54"/>
  <c r="L54"/>
  <c r="J53"/>
  <c r="L53"/>
  <c r="J52"/>
  <c r="L52"/>
  <c r="J51"/>
  <c r="L51"/>
  <c r="J50"/>
  <c r="L50"/>
  <c r="J49"/>
  <c r="L49"/>
  <c r="J48"/>
  <c r="L48"/>
  <c r="J47"/>
  <c r="L47"/>
  <c r="J46"/>
  <c r="L46"/>
  <c r="J45"/>
  <c r="L45"/>
  <c r="J44"/>
  <c r="L44"/>
  <c r="J43"/>
  <c r="L43"/>
  <c r="J42"/>
  <c r="L42"/>
  <c r="J41"/>
  <c r="L41"/>
  <c r="J40"/>
  <c r="L40"/>
  <c r="J39"/>
  <c r="L39"/>
  <c r="J38"/>
  <c r="L38"/>
  <c r="J37"/>
  <c r="L37"/>
  <c r="J36"/>
  <c r="L36"/>
  <c r="J35"/>
  <c r="L35"/>
  <c r="J34"/>
  <c r="L34"/>
  <c r="J33"/>
  <c r="L33"/>
  <c r="J32"/>
  <c r="L32"/>
  <c r="J31"/>
  <c r="L31"/>
  <c r="J30"/>
  <c r="L30"/>
  <c r="J29"/>
  <c r="L29"/>
  <c r="J28"/>
  <c r="L28"/>
  <c r="J27"/>
  <c r="L27"/>
  <c r="J26"/>
  <c r="L26"/>
  <c r="J25"/>
  <c r="L25"/>
  <c r="J24"/>
  <c r="L24"/>
  <c r="J23"/>
  <c r="L23"/>
  <c r="J22"/>
  <c r="L22"/>
  <c r="J21"/>
  <c r="L21"/>
  <c r="J20"/>
  <c r="L20"/>
  <c r="J19"/>
  <c r="L19"/>
  <c r="J18"/>
  <c r="L18"/>
  <c r="J17"/>
  <c r="L17"/>
  <c r="J16"/>
  <c r="L16"/>
  <c r="J15"/>
  <c r="L15"/>
  <c r="J14"/>
  <c r="L14"/>
  <c r="J13"/>
  <c r="L13"/>
  <c r="J12"/>
  <c r="L12"/>
  <c r="J11"/>
  <c r="L11"/>
  <c r="J10"/>
  <c r="L10"/>
  <c r="J9"/>
  <c r="L9"/>
  <c r="J8"/>
  <c r="L8"/>
  <c r="J7"/>
  <c r="L7"/>
  <c r="J6"/>
  <c r="L6"/>
  <c r="J5"/>
  <c r="L5"/>
  <c r="J74" i="14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13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12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C74" i="9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2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3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5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6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7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8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9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0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11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2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3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5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6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C74" i="27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C5"/>
  <c r="B5"/>
  <c r="B5" i="4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J74" i="9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J74" i="4"/>
  <c r="L74"/>
  <c r="K74"/>
  <c r="J73"/>
  <c r="L73"/>
  <c r="K73"/>
  <c r="J72"/>
  <c r="L72"/>
  <c r="K72"/>
  <c r="J71"/>
  <c r="L71"/>
  <c r="K71"/>
  <c r="J70"/>
  <c r="L70"/>
  <c r="K70"/>
  <c r="J69"/>
  <c r="L69"/>
  <c r="K69"/>
  <c r="J68"/>
  <c r="L68"/>
  <c r="K68"/>
  <c r="J67"/>
  <c r="L67"/>
  <c r="K67"/>
  <c r="J66"/>
  <c r="L66"/>
  <c r="K66"/>
  <c r="J65"/>
  <c r="L65"/>
  <c r="K65"/>
  <c r="J64"/>
  <c r="L64"/>
  <c r="K64"/>
  <c r="J63"/>
  <c r="L63"/>
  <c r="K63"/>
  <c r="J62"/>
  <c r="L62"/>
  <c r="K62"/>
  <c r="J61"/>
  <c r="L61"/>
  <c r="K61"/>
  <c r="J60"/>
  <c r="L60"/>
  <c r="K60"/>
  <c r="J59"/>
  <c r="L59"/>
  <c r="K59"/>
  <c r="J58"/>
  <c r="L58"/>
  <c r="K58"/>
  <c r="J57"/>
  <c r="L57"/>
  <c r="K57"/>
  <c r="J56"/>
  <c r="L56"/>
  <c r="K56"/>
  <c r="J55"/>
  <c r="L55"/>
  <c r="K55"/>
  <c r="J54"/>
  <c r="L54"/>
  <c r="K54"/>
  <c r="J53"/>
  <c r="L53"/>
  <c r="K53"/>
  <c r="J52"/>
  <c r="L52"/>
  <c r="K52"/>
  <c r="J51"/>
  <c r="L51"/>
  <c r="K51"/>
  <c r="J50"/>
  <c r="L50"/>
  <c r="K50"/>
  <c r="J49"/>
  <c r="L49"/>
  <c r="K49"/>
  <c r="J48"/>
  <c r="L48"/>
  <c r="K48"/>
  <c r="J47"/>
  <c r="L47"/>
  <c r="K47"/>
  <c r="J46"/>
  <c r="L46"/>
  <c r="K46"/>
  <c r="J45"/>
  <c r="L45"/>
  <c r="K45"/>
  <c r="J44"/>
  <c r="L44"/>
  <c r="K44"/>
  <c r="J43"/>
  <c r="L43"/>
  <c r="K43"/>
  <c r="J42"/>
  <c r="L42"/>
  <c r="K42"/>
  <c r="J41"/>
  <c r="L41"/>
  <c r="K41"/>
  <c r="J40"/>
  <c r="L40"/>
  <c r="K40"/>
  <c r="J39"/>
  <c r="L39"/>
  <c r="K39"/>
  <c r="J38"/>
  <c r="L38"/>
  <c r="K38"/>
  <c r="J37"/>
  <c r="L37"/>
  <c r="K37"/>
  <c r="J36"/>
  <c r="L36"/>
  <c r="K36"/>
  <c r="J35"/>
  <c r="L35"/>
  <c r="K35"/>
  <c r="J34"/>
  <c r="L34"/>
  <c r="K34"/>
  <c r="J33"/>
  <c r="L33"/>
  <c r="K33"/>
  <c r="J32"/>
  <c r="L32"/>
  <c r="K32"/>
  <c r="J31"/>
  <c r="L31"/>
  <c r="K31"/>
  <c r="J30"/>
  <c r="L30"/>
  <c r="K30"/>
  <c r="J29"/>
  <c r="L29"/>
  <c r="K29"/>
  <c r="J28"/>
  <c r="L28"/>
  <c r="K28"/>
  <c r="J27"/>
  <c r="L27"/>
  <c r="K27"/>
  <c r="J26"/>
  <c r="L26"/>
  <c r="K26"/>
  <c r="J25"/>
  <c r="L25"/>
  <c r="K25"/>
  <c r="J24"/>
  <c r="L24"/>
  <c r="K24"/>
  <c r="J23"/>
  <c r="L23"/>
  <c r="K23"/>
  <c r="J22"/>
  <c r="L22"/>
  <c r="K22"/>
  <c r="J21"/>
  <c r="L21"/>
  <c r="K21"/>
  <c r="J20"/>
  <c r="L20"/>
  <c r="K20"/>
  <c r="J19"/>
  <c r="L19"/>
  <c r="K19"/>
  <c r="J18"/>
  <c r="L18"/>
  <c r="K18"/>
  <c r="J17"/>
  <c r="L17"/>
  <c r="K17"/>
  <c r="J16"/>
  <c r="L16"/>
  <c r="K16"/>
  <c r="J15"/>
  <c r="L15"/>
  <c r="K15"/>
  <c r="J14"/>
  <c r="L14"/>
  <c r="K14"/>
  <c r="J13"/>
  <c r="L13"/>
  <c r="K13"/>
  <c r="J12"/>
  <c r="L12"/>
  <c r="K12"/>
  <c r="J11"/>
  <c r="L11"/>
  <c r="K11"/>
  <c r="J10"/>
  <c r="L10"/>
  <c r="K10"/>
  <c r="J9"/>
  <c r="L9"/>
  <c r="K9"/>
  <c r="J8"/>
  <c r="L8"/>
  <c r="K8"/>
  <c r="J7"/>
  <c r="L7"/>
  <c r="K7"/>
  <c r="J6"/>
  <c r="L6"/>
  <c r="K6"/>
  <c r="J5"/>
  <c r="L5"/>
  <c r="K5"/>
  <c r="D5" i="28" l="1"/>
  <c r="D5" i="4"/>
  <c r="D5" i="9"/>
  <c r="D5" i="12"/>
  <c r="D5" i="13"/>
  <c r="D5" i="14"/>
  <c r="D5" i="15"/>
  <c r="D5" i="16"/>
  <c r="D5" i="17"/>
  <c r="D5" i="18"/>
  <c r="D6" i="28"/>
  <c r="D6" i="4"/>
  <c r="D6" i="9"/>
  <c r="D6" i="12"/>
  <c r="D6" i="13"/>
  <c r="D6" i="14"/>
  <c r="D6" i="15"/>
  <c r="D6" i="16"/>
  <c r="D6" i="17"/>
  <c r="D6" i="18"/>
  <c r="D7" i="28"/>
  <c r="D7" i="4"/>
  <c r="D7" i="9"/>
  <c r="D7" i="12"/>
  <c r="D7" i="13"/>
  <c r="D7" i="14"/>
  <c r="D7" i="15"/>
  <c r="D7" i="16"/>
  <c r="D7" i="17"/>
  <c r="D7" i="18"/>
  <c r="D8" i="28"/>
  <c r="D8" i="4"/>
  <c r="D8" i="9"/>
  <c r="D8" i="12"/>
  <c r="D8" i="13"/>
  <c r="D8" i="14"/>
  <c r="D8" i="15"/>
  <c r="D8" i="16"/>
  <c r="D8" i="17"/>
  <c r="D8" i="18"/>
  <c r="D9" i="28"/>
  <c r="D9" i="4"/>
  <c r="D9" i="9"/>
  <c r="D9" i="12"/>
  <c r="D9" i="13"/>
  <c r="D9" i="14"/>
  <c r="D9" i="15"/>
  <c r="D9" i="16"/>
  <c r="D9" i="17"/>
  <c r="D9" i="18"/>
  <c r="D10" i="28"/>
  <c r="D10" i="4"/>
  <c r="D10" i="9"/>
  <c r="D10" i="12"/>
  <c r="D10" i="13"/>
  <c r="D10" i="14"/>
  <c r="D10" i="15"/>
  <c r="D10" i="16"/>
  <c r="D10" i="17"/>
  <c r="D10" i="18"/>
  <c r="D11" i="28"/>
  <c r="D11" i="4"/>
  <c r="D11" i="9"/>
  <c r="D11" i="12"/>
  <c r="D11" i="13"/>
  <c r="D11" i="14"/>
  <c r="D11" i="15"/>
  <c r="D11" i="16"/>
  <c r="D11" i="17"/>
  <c r="D11" i="18"/>
  <c r="D12" i="28"/>
  <c r="D12" i="4"/>
  <c r="D12" i="9"/>
  <c r="D12" i="12"/>
  <c r="D12" i="13"/>
  <c r="D12" i="14"/>
  <c r="D12" i="15"/>
  <c r="D12" i="16"/>
  <c r="D12" i="17"/>
  <c r="D12" i="18"/>
  <c r="D13" i="28"/>
  <c r="D13" i="4"/>
  <c r="D13" i="9"/>
  <c r="D13" i="12"/>
  <c r="D13" i="13"/>
  <c r="D13" i="14"/>
  <c r="D13" i="15"/>
  <c r="D13" i="16"/>
  <c r="D13" i="17"/>
  <c r="D13" i="18"/>
  <c r="D14" i="28"/>
  <c r="D14" i="4"/>
  <c r="D14" i="9"/>
  <c r="D14" i="12"/>
  <c r="D14" i="13"/>
  <c r="D14" i="14"/>
  <c r="D14" i="15"/>
  <c r="D14" i="16"/>
  <c r="D14" i="17"/>
  <c r="D14" i="18"/>
  <c r="D15" i="28"/>
  <c r="D15" i="4"/>
  <c r="D15" i="9"/>
  <c r="D15" i="12"/>
  <c r="D15" i="13"/>
  <c r="D15" i="14"/>
  <c r="D15" i="15"/>
  <c r="D15" i="16"/>
  <c r="D15" i="17"/>
  <c r="D15" i="18"/>
  <c r="D16" i="28"/>
  <c r="D16" i="4"/>
  <c r="D16" i="9"/>
  <c r="D16" i="12"/>
  <c r="D16" i="13"/>
  <c r="D16" i="14"/>
  <c r="D16" i="15"/>
  <c r="D16" i="16"/>
  <c r="D16" i="17"/>
  <c r="D16" i="18"/>
  <c r="D17" i="28"/>
  <c r="D17" i="4"/>
  <c r="D17" i="9"/>
  <c r="D17" i="12"/>
  <c r="D17" i="13"/>
  <c r="D17" i="14"/>
  <c r="D17" i="15"/>
  <c r="D17" i="16"/>
  <c r="D17" i="17"/>
  <c r="D17" i="18"/>
  <c r="D18" i="28"/>
  <c r="D18" i="4"/>
  <c r="D18" i="9"/>
  <c r="D18" i="12"/>
  <c r="D18" i="13"/>
  <c r="D18" i="14"/>
  <c r="D18" i="15"/>
  <c r="D18" i="16"/>
  <c r="D18" i="17"/>
  <c r="D18" i="18"/>
  <c r="D19" i="28"/>
  <c r="D19" i="4"/>
  <c r="D19" i="9"/>
  <c r="D19" i="12"/>
  <c r="D19" i="13"/>
  <c r="D19" i="14"/>
  <c r="D19" i="15"/>
  <c r="D19" i="16"/>
  <c r="D19" i="17"/>
  <c r="D19" i="18"/>
  <c r="D20" i="28"/>
  <c r="D20" i="4"/>
  <c r="D20" i="9"/>
  <c r="D20" i="12"/>
  <c r="D20" i="13"/>
  <c r="D20" i="14"/>
  <c r="D20" i="15"/>
  <c r="D20" i="16"/>
  <c r="D20" i="17"/>
  <c r="D20" i="18"/>
  <c r="D21" i="28"/>
  <c r="D21" i="4"/>
  <c r="D21" i="9"/>
  <c r="D21" i="12"/>
  <c r="D21" i="13"/>
  <c r="D21" i="14"/>
  <c r="D21" i="15"/>
  <c r="D21" i="16"/>
  <c r="D21" i="17"/>
  <c r="D21" i="18"/>
  <c r="D22" i="28"/>
  <c r="D22" i="4"/>
  <c r="D22" i="9"/>
  <c r="D22" i="12"/>
  <c r="D22" i="13"/>
  <c r="D22" i="14"/>
  <c r="D22" i="15"/>
  <c r="D22" i="16"/>
  <c r="D22" i="17"/>
  <c r="D22" i="18"/>
  <c r="D23" i="28"/>
  <c r="D23" i="4"/>
  <c r="D23" i="9"/>
  <c r="D23" i="12"/>
  <c r="D23" i="13"/>
  <c r="D23" i="14"/>
  <c r="D23" i="15"/>
  <c r="D23" i="16"/>
  <c r="D23" i="17"/>
  <c r="D23" i="18"/>
  <c r="D24" i="28"/>
  <c r="D24" i="4"/>
  <c r="D24" i="9"/>
  <c r="D24" i="12"/>
  <c r="D24" i="13"/>
  <c r="D24" i="14"/>
  <c r="D24" i="15"/>
  <c r="D24" i="16"/>
  <c r="D24" i="17"/>
  <c r="D24" i="18"/>
  <c r="D25" i="28"/>
  <c r="D25" i="4"/>
  <c r="D25" i="9"/>
  <c r="D25" i="12"/>
  <c r="D25" i="13"/>
  <c r="D25" i="14"/>
  <c r="D25" i="15"/>
  <c r="D25" i="16"/>
  <c r="D25" i="17"/>
  <c r="D25" i="18"/>
  <c r="D26" i="28"/>
  <c r="D26" i="4"/>
  <c r="D26" i="9"/>
  <c r="D26" i="12"/>
  <c r="D26" i="13"/>
  <c r="D26" i="14"/>
  <c r="D26" i="15"/>
  <c r="D26" i="16"/>
  <c r="D26" i="17"/>
  <c r="D26" i="18"/>
  <c r="D27" i="28"/>
  <c r="D27" i="4"/>
  <c r="D27" i="9"/>
  <c r="D27" i="12"/>
  <c r="D27" i="13"/>
  <c r="D27" i="14"/>
  <c r="D27" i="15"/>
  <c r="D27" i="16"/>
  <c r="D27" i="17"/>
  <c r="D27" i="18"/>
  <c r="D27" i="19"/>
  <c r="D28" i="28"/>
  <c r="D28" i="4"/>
  <c r="D28" i="9"/>
  <c r="D28" i="12"/>
  <c r="D28" i="13"/>
  <c r="D28" i="14"/>
  <c r="D28" i="15"/>
  <c r="D28" i="16"/>
  <c r="D28" i="17"/>
  <c r="D28" i="18"/>
  <c r="D28" i="19"/>
  <c r="D29" i="28"/>
  <c r="D29" i="4"/>
  <c r="D29" i="9"/>
  <c r="D29" i="12"/>
  <c r="D29" i="13"/>
  <c r="D29" i="14"/>
  <c r="D29" i="15"/>
  <c r="D29" i="16"/>
  <c r="D29" i="17"/>
  <c r="D29" i="18"/>
  <c r="D29" i="19"/>
  <c r="D30" i="28"/>
  <c r="D30" i="4"/>
  <c r="D30" i="9"/>
  <c r="D30" i="12"/>
  <c r="D30" i="13"/>
  <c r="D30" i="14"/>
  <c r="D30" i="15"/>
  <c r="D30" i="16"/>
  <c r="D30" i="17"/>
  <c r="D30" i="18"/>
  <c r="D30" i="19"/>
  <c r="D31" i="28"/>
  <c r="D31" i="4"/>
  <c r="D31" i="9"/>
  <c r="D31" i="12"/>
  <c r="D31" i="13"/>
  <c r="D31" i="14"/>
  <c r="D31" i="15"/>
  <c r="D31" i="16"/>
  <c r="D31" i="17"/>
  <c r="D31" i="18"/>
  <c r="D31" i="19"/>
  <c r="D32" i="28"/>
  <c r="D32" i="4"/>
  <c r="D32" i="9"/>
  <c r="D32" i="12"/>
  <c r="D32" i="13"/>
  <c r="D32" i="14"/>
  <c r="D32" i="15"/>
  <c r="D32" i="16"/>
  <c r="D32" i="17"/>
  <c r="D32" i="18"/>
  <c r="D32" i="19"/>
  <c r="D33" i="28"/>
  <c r="D33" i="4"/>
  <c r="D33" i="9"/>
  <c r="D33" i="12"/>
  <c r="D33" i="13"/>
  <c r="D33" i="14"/>
  <c r="D33" i="15"/>
  <c r="D33" i="16"/>
  <c r="D33" i="17"/>
  <c r="D33" i="18"/>
  <c r="D33" i="19"/>
  <c r="D34" i="28"/>
  <c r="D34" i="4"/>
  <c r="D34" i="9"/>
  <c r="D34" i="12"/>
  <c r="D34" i="13"/>
  <c r="D34" i="14"/>
  <c r="D34" i="15"/>
  <c r="D34" i="16"/>
  <c r="D34" i="17"/>
  <c r="D34" i="18"/>
  <c r="D34" i="19"/>
  <c r="D35" i="28"/>
  <c r="D35" i="4"/>
  <c r="D35" i="9"/>
  <c r="D35" i="12"/>
  <c r="D35" i="13"/>
  <c r="D35" i="14"/>
  <c r="D35" i="15"/>
  <c r="D35" i="16"/>
  <c r="D35" i="17"/>
  <c r="D35" i="18"/>
  <c r="D35" i="19"/>
  <c r="D36" i="28"/>
  <c r="D36" i="4"/>
  <c r="D36" i="9"/>
  <c r="D36" i="12"/>
  <c r="D36" i="13"/>
  <c r="D36" i="14"/>
  <c r="D36" i="15"/>
  <c r="D36" i="16"/>
  <c r="D36" i="17"/>
  <c r="D36" i="18"/>
  <c r="D36" i="19"/>
  <c r="D37" i="28"/>
  <c r="D37" i="4"/>
  <c r="D37" i="9"/>
  <c r="D37" i="12"/>
  <c r="D37" i="13"/>
  <c r="D37" i="14"/>
  <c r="D37" i="15"/>
  <c r="D37" i="16"/>
  <c r="D37" i="17"/>
  <c r="D37" i="18"/>
  <c r="D37" i="19"/>
  <c r="D38" i="28"/>
  <c r="D38" i="4"/>
  <c r="D38" i="9"/>
  <c r="D38" i="12"/>
  <c r="D38" i="13"/>
  <c r="D38" i="14"/>
  <c r="D38" i="15"/>
  <c r="D38" i="16"/>
  <c r="D38" i="17"/>
  <c r="D38" i="18"/>
  <c r="D38" i="19"/>
  <c r="D39" i="28"/>
  <c r="D39" i="4"/>
  <c r="D39" i="9"/>
  <c r="D39" i="12"/>
  <c r="D39" i="13"/>
  <c r="D39" i="14"/>
  <c r="D39" i="15"/>
  <c r="D39" i="16"/>
  <c r="D39" i="17"/>
  <c r="D39" i="18"/>
  <c r="D39" i="19"/>
  <c r="D40" i="28"/>
  <c r="D40" i="4"/>
  <c r="D40" i="9"/>
  <c r="D40" i="12"/>
  <c r="D40" i="13"/>
  <c r="D40" i="14"/>
  <c r="D40" i="15"/>
  <c r="D40" i="16"/>
  <c r="D40" i="17"/>
  <c r="D40" i="18"/>
  <c r="D40" i="19"/>
  <c r="D41" i="28"/>
  <c r="D41" i="4"/>
  <c r="D41" i="9"/>
  <c r="D41" i="12"/>
  <c r="D41" i="13"/>
  <c r="D41" i="14"/>
  <c r="D41" i="15"/>
  <c r="D41" i="16"/>
  <c r="D41" i="17"/>
  <c r="D41" i="18"/>
  <c r="D41" i="19"/>
  <c r="D42" i="28"/>
  <c r="D42" i="4"/>
  <c r="D42" i="9"/>
  <c r="D42" i="12"/>
  <c r="D42" i="13"/>
  <c r="D42" i="14"/>
  <c r="D42" i="15"/>
  <c r="D42" i="16"/>
  <c r="D42" i="17"/>
  <c r="D42" i="18"/>
  <c r="D42" i="19"/>
  <c r="D43" i="28"/>
  <c r="D43" i="4"/>
  <c r="D43" i="9"/>
  <c r="D43" i="12"/>
  <c r="D43" i="13"/>
  <c r="D43" i="14"/>
  <c r="D43" i="15"/>
  <c r="D43" i="16"/>
  <c r="D43" i="17"/>
  <c r="D43" i="18"/>
  <c r="D43" i="19"/>
  <c r="D44" i="28"/>
  <c r="D44" i="4"/>
  <c r="D44" i="9"/>
  <c r="D44" i="12"/>
  <c r="D44" i="13"/>
  <c r="D44" i="14"/>
  <c r="D44" i="15"/>
  <c r="D44" i="16"/>
  <c r="D44" i="17"/>
  <c r="D44" i="18"/>
  <c r="D44" i="19"/>
  <c r="D45" i="28"/>
  <c r="D45" i="4"/>
  <c r="D45" i="9"/>
  <c r="D45" i="12"/>
  <c r="D45" i="13"/>
  <c r="D45" i="14"/>
  <c r="D45" i="15"/>
  <c r="D45" i="16"/>
  <c r="D45" i="17"/>
  <c r="D45" i="18"/>
  <c r="D45" i="19"/>
  <c r="D46" i="28"/>
  <c r="D46" i="4"/>
  <c r="D46" i="9"/>
  <c r="D46" i="12"/>
  <c r="D46" i="13"/>
  <c r="D46" i="14"/>
  <c r="D46" i="15"/>
  <c r="D46" i="16"/>
  <c r="D46" i="17"/>
  <c r="D46" i="18"/>
  <c r="D46" i="19"/>
  <c r="D47" i="28"/>
  <c r="D47" i="4"/>
  <c r="D47" i="9"/>
  <c r="D47" i="12"/>
  <c r="D47" i="13"/>
  <c r="D47" i="14"/>
  <c r="D47" i="15"/>
  <c r="D47" i="16"/>
  <c r="D47" i="17"/>
  <c r="D47" i="18"/>
  <c r="D47" i="19"/>
  <c r="D48" i="28"/>
  <c r="D48" i="4"/>
  <c r="D48" i="9"/>
  <c r="D48" i="12"/>
  <c r="D48" i="13"/>
  <c r="D48" i="14"/>
  <c r="D48" i="15"/>
  <c r="D48" i="16"/>
  <c r="D48" i="17"/>
  <c r="D48" i="18"/>
  <c r="D48" i="19"/>
  <c r="D49" i="28"/>
  <c r="D49" i="4"/>
  <c r="D49" i="9"/>
  <c r="D49" i="12"/>
  <c r="D49" i="13"/>
  <c r="D49" i="14"/>
  <c r="D49" i="15"/>
  <c r="D49" i="16"/>
  <c r="D49" i="17"/>
  <c r="D49" i="18"/>
  <c r="D49" i="19"/>
  <c r="D50" i="28"/>
  <c r="D50" i="4"/>
  <c r="D50" i="9"/>
  <c r="D50" i="12"/>
  <c r="D50" i="13"/>
  <c r="D50" i="14"/>
  <c r="D50" i="15"/>
  <c r="D50" i="16"/>
  <c r="D50" i="17"/>
  <c r="D50" i="18"/>
  <c r="D50" i="19"/>
  <c r="D51" i="28"/>
  <c r="D51" i="4"/>
  <c r="D51" i="9"/>
  <c r="D51" i="12"/>
  <c r="D51" i="13"/>
  <c r="D51" i="14"/>
  <c r="D51" i="15"/>
  <c r="D51" i="16"/>
  <c r="D51" i="17"/>
  <c r="D51" i="18"/>
  <c r="D51" i="19"/>
  <c r="D52" i="28"/>
  <c r="D52" i="4"/>
  <c r="D52" i="9"/>
  <c r="D52" i="12"/>
  <c r="D52" i="13"/>
  <c r="D52" i="14"/>
  <c r="D52" i="15"/>
  <c r="D52" i="16"/>
  <c r="D52" i="17"/>
  <c r="D52" i="18"/>
  <c r="D52" i="19"/>
  <c r="D53" i="28"/>
  <c r="D53" i="4"/>
  <c r="D53" i="9"/>
  <c r="D53" i="12"/>
  <c r="D53" i="13"/>
  <c r="D53" i="14"/>
  <c r="D53" i="15"/>
  <c r="D53" i="16"/>
  <c r="D53" i="17"/>
  <c r="D53" i="18"/>
  <c r="D53" i="19"/>
  <c r="D54" i="28"/>
  <c r="D54" i="4"/>
  <c r="D54" i="9"/>
  <c r="D54" i="12"/>
  <c r="D54" i="13"/>
  <c r="D54" i="14"/>
  <c r="D54" i="15"/>
  <c r="D54" i="16"/>
  <c r="D54" i="17"/>
  <c r="D54" i="18"/>
  <c r="D54" i="19"/>
  <c r="D55" i="28"/>
  <c r="D55" i="4"/>
  <c r="D55" i="9"/>
  <c r="D55" i="12"/>
  <c r="D55" i="13"/>
  <c r="D55" i="14"/>
  <c r="D55" i="15"/>
  <c r="D55" i="16"/>
  <c r="D55" i="17"/>
  <c r="D55" i="18"/>
  <c r="D55" i="19"/>
  <c r="D56" i="28"/>
  <c r="D56" i="4"/>
  <c r="D56" i="9"/>
  <c r="D56" i="12"/>
  <c r="D56" i="13"/>
  <c r="D56" i="14"/>
  <c r="D56" i="15"/>
  <c r="D56" i="16"/>
  <c r="D56" i="17"/>
  <c r="D56" i="18"/>
  <c r="D56" i="19"/>
  <c r="D57" i="28"/>
  <c r="D57" i="4"/>
  <c r="D57" i="9"/>
  <c r="D57" i="12"/>
  <c r="D57" i="13"/>
  <c r="D57" i="14"/>
  <c r="D57" i="15"/>
  <c r="D57" i="16"/>
  <c r="D57" i="17"/>
  <c r="D57" i="18"/>
  <c r="D57" i="19"/>
  <c r="D58" i="28"/>
  <c r="D58" i="4"/>
  <c r="D58" i="9"/>
  <c r="D58" i="12"/>
  <c r="D58" i="13"/>
  <c r="D58" i="14"/>
  <c r="D58" i="15"/>
  <c r="D58" i="16"/>
  <c r="D58" i="17"/>
  <c r="D58" i="18"/>
  <c r="D58" i="19"/>
  <c r="D59" i="28"/>
  <c r="D59" i="4"/>
  <c r="D59" i="9"/>
  <c r="D59" i="12"/>
  <c r="D59" i="13"/>
  <c r="D59" i="14"/>
  <c r="D59" i="15"/>
  <c r="D59" i="16"/>
  <c r="D59" i="17"/>
  <c r="D59" i="18"/>
  <c r="D59" i="19"/>
  <c r="D60" i="28"/>
  <c r="D60" i="4"/>
  <c r="D60" i="9"/>
  <c r="D60" i="12"/>
  <c r="D60" i="13"/>
  <c r="D60" i="14"/>
  <c r="D60" i="15"/>
  <c r="D60" i="16"/>
  <c r="D60" i="17"/>
  <c r="D60" i="18"/>
  <c r="D60" i="19"/>
  <c r="D61" i="28"/>
  <c r="D61" i="4"/>
  <c r="D61" i="9"/>
  <c r="D61" i="12"/>
  <c r="D61" i="13"/>
  <c r="D61" i="14"/>
  <c r="D61" i="15"/>
  <c r="D61" i="16"/>
  <c r="D61" i="17"/>
  <c r="D61" i="18"/>
  <c r="D61" i="19"/>
  <c r="D62" i="28"/>
  <c r="D62" i="4"/>
  <c r="D62" i="9"/>
  <c r="D62" i="12"/>
  <c r="D62" i="13"/>
  <c r="D62" i="14"/>
  <c r="D62" i="15"/>
  <c r="D62" i="16"/>
  <c r="D62" i="17"/>
  <c r="D62" i="18"/>
  <c r="D62" i="19"/>
  <c r="D63" i="28"/>
  <c r="D63" i="4"/>
  <c r="D63" i="9"/>
  <c r="D63" i="12"/>
  <c r="D63" i="13"/>
  <c r="D63" i="14"/>
  <c r="D63" i="15"/>
  <c r="D63" i="16"/>
  <c r="D63" i="17"/>
  <c r="D63" i="18"/>
  <c r="D63" i="19"/>
  <c r="D64" i="28"/>
  <c r="D64" i="4"/>
  <c r="D64" i="9"/>
  <c r="D64" i="12"/>
  <c r="D64" i="13"/>
  <c r="D64" i="14"/>
  <c r="D64" i="15"/>
  <c r="D64" i="16"/>
  <c r="D64" i="17"/>
  <c r="D64" i="18"/>
  <c r="D64" i="19"/>
  <c r="D65" i="28"/>
  <c r="D65" i="4"/>
  <c r="D65" i="9"/>
  <c r="D65" i="12"/>
  <c r="D65" i="13"/>
  <c r="D65" i="14"/>
  <c r="D65" i="15"/>
  <c r="D65" i="16"/>
  <c r="D65" i="17"/>
  <c r="D65" i="18"/>
  <c r="D65" i="19"/>
  <c r="D66" i="28"/>
  <c r="D66" i="4"/>
  <c r="D66" i="9"/>
  <c r="D66" i="12"/>
  <c r="D66" i="13"/>
  <c r="D66" i="14"/>
  <c r="D66" i="15"/>
  <c r="D66" i="16"/>
  <c r="D66" i="17"/>
  <c r="D66" i="18"/>
  <c r="D66" i="19"/>
  <c r="D67" i="28"/>
  <c r="D67" i="4"/>
  <c r="D67" i="9"/>
  <c r="D67" i="12"/>
  <c r="D67" i="13"/>
  <c r="D67" i="14"/>
  <c r="D67" i="15"/>
  <c r="D67" i="16"/>
  <c r="D67" i="17"/>
  <c r="D67" i="18"/>
  <c r="D67" i="19"/>
  <c r="D68" i="28"/>
  <c r="D68" i="4"/>
  <c r="D68" i="9"/>
  <c r="D68" i="12"/>
  <c r="D68" i="13"/>
  <c r="D68" i="14"/>
  <c r="D68" i="15"/>
  <c r="D68" i="16"/>
  <c r="D68" i="17"/>
  <c r="D68" i="18"/>
  <c r="D68" i="19"/>
  <c r="D69" i="28"/>
  <c r="D69" i="4"/>
  <c r="D69" i="9"/>
  <c r="D69" i="12"/>
  <c r="D69" i="13"/>
  <c r="D69" i="14"/>
  <c r="D69" i="15"/>
  <c r="D69" i="16"/>
  <c r="D69" i="17"/>
  <c r="D69" i="18"/>
  <c r="D69" i="19"/>
  <c r="D70" i="28"/>
  <c r="D70" i="4"/>
  <c r="D70" i="9"/>
  <c r="D70" i="12"/>
  <c r="D70" i="13"/>
  <c r="D70" i="14"/>
  <c r="D70" i="15"/>
  <c r="D70" i="16"/>
  <c r="D70" i="17"/>
  <c r="D70" i="18"/>
  <c r="D70" i="19"/>
  <c r="D71" i="28"/>
  <c r="D71" i="4"/>
  <c r="D71" i="9"/>
  <c r="D71" i="12"/>
  <c r="D71" i="13"/>
  <c r="D71" i="14"/>
  <c r="D71" i="15"/>
  <c r="D71" i="16"/>
  <c r="D71" i="17"/>
  <c r="D71" i="18"/>
  <c r="D71" i="19"/>
  <c r="D72" i="28"/>
  <c r="D72" i="4"/>
  <c r="D72" i="9"/>
  <c r="D72" i="12"/>
  <c r="D72" i="13"/>
  <c r="D72" i="14"/>
  <c r="D72" i="15"/>
  <c r="D72" i="16"/>
  <c r="D72" i="17"/>
  <c r="D72" i="18"/>
  <c r="D72" i="19"/>
  <c r="D73" i="28"/>
  <c r="D73" i="4"/>
  <c r="D73" i="9"/>
  <c r="D73" i="12"/>
  <c r="D73" i="13"/>
  <c r="D73" i="14"/>
  <c r="D73" i="15"/>
  <c r="D73" i="16"/>
  <c r="D73" i="17"/>
  <c r="D73" i="18"/>
  <c r="D73" i="19"/>
  <c r="D74" i="28"/>
  <c r="D74" i="4"/>
  <c r="D74" i="9"/>
  <c r="D74" i="12"/>
  <c r="D74" i="13"/>
  <c r="D74" i="14"/>
  <c r="D74" i="15"/>
  <c r="D74" i="16"/>
  <c r="D74" i="17"/>
  <c r="D74" i="18"/>
  <c r="D74" i="19"/>
  <c r="D5" i="27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6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4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3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22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1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0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5" i="19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K5" i="15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6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7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8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9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0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11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2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3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4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5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6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K5" i="27"/>
  <c r="G5"/>
  <c r="K6"/>
  <c r="G6"/>
  <c r="M6" s="1"/>
  <c r="K7"/>
  <c r="G7"/>
  <c r="M7" s="1"/>
  <c r="K8"/>
  <c r="G8"/>
  <c r="M8" s="1"/>
  <c r="K9"/>
  <c r="G9"/>
  <c r="M9" s="1"/>
  <c r="K10"/>
  <c r="G10"/>
  <c r="M10" s="1"/>
  <c r="K11"/>
  <c r="G11"/>
  <c r="M11" s="1"/>
  <c r="K12"/>
  <c r="G12"/>
  <c r="M12" s="1"/>
  <c r="K13"/>
  <c r="G13"/>
  <c r="M13" s="1"/>
  <c r="K14"/>
  <c r="G14"/>
  <c r="M14" s="1"/>
  <c r="K15"/>
  <c r="G15"/>
  <c r="M15" s="1"/>
  <c r="K16"/>
  <c r="G16"/>
  <c r="M16" s="1"/>
  <c r="K17"/>
  <c r="G17"/>
  <c r="M17" s="1"/>
  <c r="K18"/>
  <c r="G18"/>
  <c r="M18" s="1"/>
  <c r="K19"/>
  <c r="G19"/>
  <c r="M19" s="1"/>
  <c r="K20"/>
  <c r="G20"/>
  <c r="M20" s="1"/>
  <c r="K21"/>
  <c r="G21"/>
  <c r="M21" s="1"/>
  <c r="K22"/>
  <c r="G22"/>
  <c r="M22" s="1"/>
  <c r="K23"/>
  <c r="G23"/>
  <c r="M23" s="1"/>
  <c r="K24"/>
  <c r="G24"/>
  <c r="M24" s="1"/>
  <c r="K25"/>
  <c r="G25"/>
  <c r="M25" s="1"/>
  <c r="K26"/>
  <c r="G26"/>
  <c r="M26" s="1"/>
  <c r="K27"/>
  <c r="G27"/>
  <c r="M27" s="1"/>
  <c r="K28"/>
  <c r="G28"/>
  <c r="M28" s="1"/>
  <c r="K29"/>
  <c r="G29"/>
  <c r="M29" s="1"/>
  <c r="K30"/>
  <c r="G30"/>
  <c r="M30" s="1"/>
  <c r="K31"/>
  <c r="G31"/>
  <c r="M31" s="1"/>
  <c r="K32"/>
  <c r="G32"/>
  <c r="M32" s="1"/>
  <c r="K33"/>
  <c r="G33"/>
  <c r="M33" s="1"/>
  <c r="K34"/>
  <c r="G34"/>
  <c r="M34" s="1"/>
  <c r="K35"/>
  <c r="G35"/>
  <c r="M35" s="1"/>
  <c r="K36"/>
  <c r="G36"/>
  <c r="M36" s="1"/>
  <c r="K37"/>
  <c r="G37"/>
  <c r="M37" s="1"/>
  <c r="K38"/>
  <c r="G38"/>
  <c r="M38" s="1"/>
  <c r="K39"/>
  <c r="G39"/>
  <c r="M39" s="1"/>
  <c r="K40"/>
  <c r="G40"/>
  <c r="M40" s="1"/>
  <c r="K41"/>
  <c r="G41"/>
  <c r="M41" s="1"/>
  <c r="K42"/>
  <c r="G42"/>
  <c r="M42" s="1"/>
  <c r="K43"/>
  <c r="G43"/>
  <c r="M43" s="1"/>
  <c r="K44"/>
  <c r="G44"/>
  <c r="M44" s="1"/>
  <c r="K45"/>
  <c r="G45"/>
  <c r="M45" s="1"/>
  <c r="K46"/>
  <c r="G46"/>
  <c r="M46" s="1"/>
  <c r="K47"/>
  <c r="G47"/>
  <c r="M47" s="1"/>
  <c r="K48"/>
  <c r="G48"/>
  <c r="M48" s="1"/>
  <c r="K49"/>
  <c r="G49"/>
  <c r="M49" s="1"/>
  <c r="K50"/>
  <c r="G50"/>
  <c r="M50" s="1"/>
  <c r="K51"/>
  <c r="G51"/>
  <c r="M51" s="1"/>
  <c r="K52"/>
  <c r="G52"/>
  <c r="M52" s="1"/>
  <c r="K53"/>
  <c r="G53"/>
  <c r="M53" s="1"/>
  <c r="K54"/>
  <c r="G54"/>
  <c r="M54" s="1"/>
  <c r="K55"/>
  <c r="G55"/>
  <c r="M55" s="1"/>
  <c r="K56"/>
  <c r="G56"/>
  <c r="M56" s="1"/>
  <c r="K57"/>
  <c r="G57"/>
  <c r="M57" s="1"/>
  <c r="K58"/>
  <c r="G58"/>
  <c r="M58" s="1"/>
  <c r="K59"/>
  <c r="G59"/>
  <c r="M59" s="1"/>
  <c r="K60"/>
  <c r="G60"/>
  <c r="M60" s="1"/>
  <c r="K61"/>
  <c r="G61"/>
  <c r="M61" s="1"/>
  <c r="K62"/>
  <c r="G62"/>
  <c r="M62" s="1"/>
  <c r="K63"/>
  <c r="G63"/>
  <c r="M63" s="1"/>
  <c r="K64"/>
  <c r="G64"/>
  <c r="M64" s="1"/>
  <c r="K65"/>
  <c r="G65"/>
  <c r="M65" s="1"/>
  <c r="K66"/>
  <c r="G66"/>
  <c r="M66" s="1"/>
  <c r="K67"/>
  <c r="G67"/>
  <c r="M67" s="1"/>
  <c r="K68"/>
  <c r="G68"/>
  <c r="M68" s="1"/>
  <c r="K69"/>
  <c r="G69"/>
  <c r="M69" s="1"/>
  <c r="K70"/>
  <c r="G70"/>
  <c r="M70" s="1"/>
  <c r="K71"/>
  <c r="G71"/>
  <c r="M71" s="1"/>
  <c r="K72"/>
  <c r="G72"/>
  <c r="M72" s="1"/>
  <c r="K73"/>
  <c r="G73"/>
  <c r="M73" s="1"/>
  <c r="K74"/>
  <c r="G74"/>
  <c r="M74" s="1"/>
  <c r="G5" i="14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13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12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9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5" i="4"/>
  <c r="G6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7"/>
  <c r="M17" s="1"/>
  <c r="G18"/>
  <c r="M18" s="1"/>
  <c r="G19"/>
  <c r="M19" s="1"/>
  <c r="G20"/>
  <c r="M20" s="1"/>
  <c r="G21"/>
  <c r="M21" s="1"/>
  <c r="G22"/>
  <c r="M22" s="1"/>
  <c r="G23"/>
  <c r="M23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6"/>
  <c r="M36" s="1"/>
  <c r="G37"/>
  <c r="M37" s="1"/>
  <c r="G38"/>
  <c r="M38" s="1"/>
  <c r="G39"/>
  <c r="M39" s="1"/>
  <c r="G40"/>
  <c r="M40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1"/>
  <c r="M51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3"/>
  <c r="M63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J74" i="1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K59"/>
  <c r="K60"/>
  <c r="K61"/>
  <c r="K62"/>
  <c r="K63"/>
  <c r="K64"/>
  <c r="K65"/>
  <c r="M2" i="19" l="1"/>
  <c r="M2" i="10"/>
  <c r="M2" i="11"/>
  <c r="M2" i="22"/>
  <c r="M2" i="23"/>
  <c r="M2" i="24"/>
  <c r="M2" i="25"/>
  <c r="M2" i="26"/>
  <c r="M2" i="27"/>
  <c r="M2" i="18"/>
  <c r="M2" i="17"/>
  <c r="M2" i="16"/>
  <c r="M2" i="15"/>
  <c r="M2" i="14"/>
  <c r="M2" i="13"/>
  <c r="M2" i="12"/>
  <c r="M2" i="9"/>
  <c r="M2" i="4"/>
  <c r="M2" i="28"/>
  <c r="M5" i="4"/>
  <c r="M5" i="9"/>
  <c r="M5" i="12"/>
  <c r="M5" i="13"/>
  <c r="M5" i="14"/>
  <c r="M5" i="27"/>
  <c r="M5" i="26"/>
  <c r="M5" i="25"/>
  <c r="M5" i="24"/>
  <c r="M5" i="23"/>
  <c r="M5" i="22"/>
  <c r="M5" i="11"/>
  <c r="M5" i="10"/>
  <c r="M5" i="19"/>
  <c r="M5" i="18"/>
  <c r="M5" i="17"/>
  <c r="M5" i="16"/>
  <c r="M5" i="15"/>
  <c r="L74" i="1"/>
  <c r="L73"/>
  <c r="L72"/>
  <c r="L71"/>
  <c r="L70"/>
  <c r="L69"/>
  <c r="L68"/>
  <c r="L67"/>
  <c r="L66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G5" l="1"/>
  <c r="K5"/>
  <c r="G6"/>
  <c r="M6" s="1"/>
  <c r="K6"/>
  <c r="G7"/>
  <c r="M7" s="1"/>
  <c r="K7"/>
  <c r="G8"/>
  <c r="M8" s="1"/>
  <c r="K8"/>
  <c r="G9"/>
  <c r="M9" s="1"/>
  <c r="K9"/>
  <c r="G10"/>
  <c r="M10" s="1"/>
  <c r="K10"/>
  <c r="G11"/>
  <c r="M11" s="1"/>
  <c r="K11"/>
  <c r="G12"/>
  <c r="M12" s="1"/>
  <c r="K12"/>
  <c r="G13"/>
  <c r="M13" s="1"/>
  <c r="K13"/>
  <c r="G14"/>
  <c r="M14" s="1"/>
  <c r="K14"/>
  <c r="G15"/>
  <c r="M15" s="1"/>
  <c r="K15"/>
  <c r="G16"/>
  <c r="M16" s="1"/>
  <c r="K16"/>
  <c r="G17"/>
  <c r="M17" s="1"/>
  <c r="K17"/>
  <c r="G18"/>
  <c r="M18" s="1"/>
  <c r="K18"/>
  <c r="G19"/>
  <c r="M19" s="1"/>
  <c r="K19"/>
  <c r="G20"/>
  <c r="M20" s="1"/>
  <c r="K20"/>
  <c r="G21"/>
  <c r="M21" s="1"/>
  <c r="K21"/>
  <c r="G22"/>
  <c r="M22" s="1"/>
  <c r="K22"/>
  <c r="G23"/>
  <c r="M23" s="1"/>
  <c r="K23"/>
  <c r="G24"/>
  <c r="M24" s="1"/>
  <c r="K24"/>
  <c r="G25"/>
  <c r="M25" s="1"/>
  <c r="K25"/>
  <c r="G26"/>
  <c r="M26" s="1"/>
  <c r="K26"/>
  <c r="G27"/>
  <c r="M27" s="1"/>
  <c r="K27"/>
  <c r="G28"/>
  <c r="M28" s="1"/>
  <c r="K28"/>
  <c r="G29"/>
  <c r="M29" s="1"/>
  <c r="K29"/>
  <c r="G30"/>
  <c r="M30" s="1"/>
  <c r="K30"/>
  <c r="G31"/>
  <c r="M31" s="1"/>
  <c r="K31"/>
  <c r="G32"/>
  <c r="M32" s="1"/>
  <c r="K32"/>
  <c r="G33"/>
  <c r="M33" s="1"/>
  <c r="K33"/>
  <c r="G34"/>
  <c r="M34" s="1"/>
  <c r="K34"/>
  <c r="G35"/>
  <c r="M35" s="1"/>
  <c r="K35"/>
  <c r="G36"/>
  <c r="M36" s="1"/>
  <c r="K36"/>
  <c r="G37"/>
  <c r="M37" s="1"/>
  <c r="K37"/>
  <c r="G38"/>
  <c r="M38" s="1"/>
  <c r="K38"/>
  <c r="G39"/>
  <c r="M39" s="1"/>
  <c r="K39"/>
  <c r="G40"/>
  <c r="M40" s="1"/>
  <c r="K40"/>
  <c r="G41"/>
  <c r="M41" s="1"/>
  <c r="K41"/>
  <c r="G42"/>
  <c r="M42" s="1"/>
  <c r="K42"/>
  <c r="G43"/>
  <c r="M43" s="1"/>
  <c r="K43"/>
  <c r="G44"/>
  <c r="M44" s="1"/>
  <c r="K44"/>
  <c r="G45"/>
  <c r="M45" s="1"/>
  <c r="K45"/>
  <c r="G46"/>
  <c r="M46" s="1"/>
  <c r="K46"/>
  <c r="G47"/>
  <c r="M47" s="1"/>
  <c r="K47"/>
  <c r="G48"/>
  <c r="M48" s="1"/>
  <c r="K48"/>
  <c r="G49"/>
  <c r="M49" s="1"/>
  <c r="K49"/>
  <c r="G50"/>
  <c r="M50" s="1"/>
  <c r="K50"/>
  <c r="G51"/>
  <c r="M51" s="1"/>
  <c r="K51"/>
  <c r="G52"/>
  <c r="M52" s="1"/>
  <c r="K52"/>
  <c r="G53"/>
  <c r="M53" s="1"/>
  <c r="K53"/>
  <c r="G54"/>
  <c r="M54" s="1"/>
  <c r="K54"/>
  <c r="G55"/>
  <c r="M55" s="1"/>
  <c r="K55"/>
  <c r="G56"/>
  <c r="M56" s="1"/>
  <c r="K56"/>
  <c r="G57"/>
  <c r="M57" s="1"/>
  <c r="K57"/>
  <c r="G58"/>
  <c r="M58" s="1"/>
  <c r="K58"/>
  <c r="G59"/>
  <c r="M59" s="1"/>
  <c r="L59"/>
  <c r="G60"/>
  <c r="M60" s="1"/>
  <c r="L60"/>
  <c r="G61"/>
  <c r="M61" s="1"/>
  <c r="L61"/>
  <c r="G62"/>
  <c r="M62" s="1"/>
  <c r="L62"/>
  <c r="G63"/>
  <c r="M63" s="1"/>
  <c r="L63"/>
  <c r="G64"/>
  <c r="M64" s="1"/>
  <c r="L64"/>
  <c r="G65"/>
  <c r="M65" s="1"/>
  <c r="L65"/>
  <c r="G66"/>
  <c r="M66" s="1"/>
  <c r="K66"/>
  <c r="G67"/>
  <c r="M67" s="1"/>
  <c r="K67"/>
  <c r="G68"/>
  <c r="M68" s="1"/>
  <c r="K68"/>
  <c r="G69"/>
  <c r="M69" s="1"/>
  <c r="K69"/>
  <c r="G70"/>
  <c r="M70" s="1"/>
  <c r="K70"/>
  <c r="G71"/>
  <c r="M71" s="1"/>
  <c r="K71"/>
  <c r="G72"/>
  <c r="M72" s="1"/>
  <c r="K72"/>
  <c r="G73"/>
  <c r="M73" s="1"/>
  <c r="K73"/>
  <c r="G74"/>
  <c r="M74" s="1"/>
  <c r="K74"/>
  <c r="M2" l="1"/>
  <c r="M5"/>
</calcChain>
</file>

<file path=xl/sharedStrings.xml><?xml version="1.0" encoding="utf-8"?>
<sst xmlns="http://schemas.openxmlformats.org/spreadsheetml/2006/main" count="500" uniqueCount="87">
  <si>
    <t>Passageiros</t>
  </si>
  <si>
    <t>Ocupação</t>
  </si>
  <si>
    <t>Global</t>
  </si>
  <si>
    <t>A</t>
  </si>
  <si>
    <t>B</t>
  </si>
  <si>
    <t>A → B</t>
  </si>
  <si>
    <t>B → A</t>
  </si>
  <si>
    <t>Estádio do Dragão</t>
  </si>
  <si>
    <t>Campanhã</t>
  </si>
  <si>
    <t>Heroismo</t>
  </si>
  <si>
    <t>24 de Agosto</t>
  </si>
  <si>
    <t>Bolhão</t>
  </si>
  <si>
    <t>Trindade</t>
  </si>
  <si>
    <t>Lapa</t>
  </si>
  <si>
    <t>Carolina Michaelis</t>
  </si>
  <si>
    <t>Casa da Música</t>
  </si>
  <si>
    <t>Francos</t>
  </si>
  <si>
    <t>Ramalde</t>
  </si>
  <si>
    <t>Viso</t>
  </si>
  <si>
    <t>Sete Bicas</t>
  </si>
  <si>
    <t>ASra da Hora</t>
  </si>
  <si>
    <t>Vasco da Gama</t>
  </si>
  <si>
    <t>Estádio do Mar</t>
  </si>
  <si>
    <t>Pedro Hispano</t>
  </si>
  <si>
    <t>Parque de Real</t>
  </si>
  <si>
    <t>C. Matosinhos</t>
  </si>
  <si>
    <t>Matosinhos Sul</t>
  </si>
  <si>
    <t>Brito Capelo</t>
  </si>
  <si>
    <t>Mercado</t>
  </si>
  <si>
    <t>Sr. de Matosinhos</t>
  </si>
  <si>
    <t>BSra da Hora</t>
  </si>
  <si>
    <t>BFonte do Cuco</t>
  </si>
  <si>
    <t>Custoias</t>
  </si>
  <si>
    <t>Esposade</t>
  </si>
  <si>
    <t>Crestins</t>
  </si>
  <si>
    <t>Verdes (B)</t>
  </si>
  <si>
    <t>Pedras Rubras</t>
  </si>
  <si>
    <t>Lidador</t>
  </si>
  <si>
    <t>Vilar do Pinheiro</t>
  </si>
  <si>
    <t>Modivas Sul</t>
  </si>
  <si>
    <t>Modivas Centro</t>
  </si>
  <si>
    <t>Mindelo</t>
  </si>
  <si>
    <t>Espaço Natureza</t>
  </si>
  <si>
    <t>Varziela</t>
  </si>
  <si>
    <t>Árvore</t>
  </si>
  <si>
    <t>Azurara</t>
  </si>
  <si>
    <t>Santa Clara</t>
  </si>
  <si>
    <t>Vila do Conde</t>
  </si>
  <si>
    <t>Alto de Pega</t>
  </si>
  <si>
    <t>Portas Fronhas</t>
  </si>
  <si>
    <t>São Brás</t>
  </si>
  <si>
    <t>Póvoa de Varzim</t>
  </si>
  <si>
    <t>CSra da Hora</t>
  </si>
  <si>
    <t>CFonte do Cuco</t>
  </si>
  <si>
    <t>Cândido dos Reis</t>
  </si>
  <si>
    <t>Pias</t>
  </si>
  <si>
    <t>Araújo</t>
  </si>
  <si>
    <t>Custió</t>
  </si>
  <si>
    <t>Parque de Maia</t>
  </si>
  <si>
    <t>Forum</t>
  </si>
  <si>
    <t>Zona Industrial</t>
  </si>
  <si>
    <t>Mandim</t>
  </si>
  <si>
    <t>Castêlo da Maia</t>
  </si>
  <si>
    <t>ISMAI</t>
  </si>
  <si>
    <t>D. João II</t>
  </si>
  <si>
    <t>João de Deus</t>
  </si>
  <si>
    <t>C.M.Gaia</t>
  </si>
  <si>
    <t>General Torres</t>
  </si>
  <si>
    <t>Jardim do Morro</t>
  </si>
  <si>
    <t>São Bento</t>
  </si>
  <si>
    <t>Aliados</t>
  </si>
  <si>
    <t>Trindade S</t>
  </si>
  <si>
    <t>Faria Guimaraes</t>
  </si>
  <si>
    <t>Marques</t>
  </si>
  <si>
    <t>Combatentes</t>
  </si>
  <si>
    <t>Salgueiros</t>
  </si>
  <si>
    <t>Polo Universitario</t>
  </si>
  <si>
    <t>I.P.O.</t>
  </si>
  <si>
    <t>Hospital São João</t>
  </si>
  <si>
    <t xml:space="preserve">Verdes (E) </t>
  </si>
  <si>
    <t>Botica</t>
  </si>
  <si>
    <t>Aeroporto</t>
  </si>
  <si>
    <t>Distância</t>
  </si>
  <si>
    <t>(metros)</t>
  </si>
  <si>
    <t>Taxa de Ocupação Média Sistema Metro Ligeiro</t>
  </si>
  <si>
    <r>
      <t xml:space="preserve">Circulações </t>
    </r>
    <r>
      <rPr>
        <b/>
        <vertAlign val="superscript"/>
        <sz val="11"/>
        <color theme="0"/>
        <rFont val="Calibri"/>
        <family val="2"/>
        <scheme val="minor"/>
      </rPr>
      <t>1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</si>
  <si>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veiculos equivalentes a simples</t>
    </r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</si>
</sst>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3"/>
      <color indexed="9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164" fontId="0" fillId="0" borderId="0" xfId="1" applyNumberFormat="1" applyFont="1" applyBorder="1"/>
    <xf numFmtId="164" fontId="0" fillId="0" borderId="5" xfId="1" applyNumberFormat="1" applyFont="1" applyBorder="1"/>
    <xf numFmtId="3" fontId="0" fillId="0" borderId="7" xfId="0" applyNumberForma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8" xfId="0" applyNumberFormat="1" applyBorder="1"/>
    <xf numFmtId="164" fontId="0" fillId="0" borderId="4" xfId="1" applyNumberFormat="1" applyFont="1" applyBorder="1"/>
    <xf numFmtId="164" fontId="0" fillId="0" borderId="6" xfId="1" applyNumberFormat="1" applyFon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10" fontId="5" fillId="2" borderId="9" xfId="1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0" fontId="1" fillId="2" borderId="13" xfId="0" applyNumberFormat="1" applyFont="1" applyFill="1" applyBorder="1" applyAlignment="1">
      <alignment horizontal="center" vertical="center"/>
    </xf>
    <xf numFmtId="10" fontId="1" fillId="2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colors>
    <mruColors>
      <color rgb="FF00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75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G10" sqref="G10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0.18476026153853808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1" t="s">
        <v>7</v>
      </c>
      <c r="C5" s="21" t="s">
        <v>8</v>
      </c>
      <c r="D5" s="24">
        <v>1166</v>
      </c>
      <c r="E5" s="8">
        <v>136072</v>
      </c>
      <c r="F5" s="2">
        <v>139509.12973521775</v>
      </c>
      <c r="G5" s="9">
        <f>+E5+F5</f>
        <v>275581.12973521778</v>
      </c>
      <c r="H5" s="2">
        <v>9469</v>
      </c>
      <c r="I5" s="2">
        <v>9377</v>
      </c>
      <c r="J5" s="2">
        <f>+H5+I5</f>
        <v>18846</v>
      </c>
      <c r="K5" s="12">
        <f t="shared" ref="K5:M9" si="0">+E5/(H5*216)</f>
        <v>6.6528985422215969E-2</v>
      </c>
      <c r="L5" s="3">
        <f t="shared" si="0"/>
        <v>6.8878703276741823E-2</v>
      </c>
      <c r="M5" s="4">
        <f t="shared" si="0"/>
        <v>6.7698109072958257E-2</v>
      </c>
    </row>
    <row r="6" spans="1:13">
      <c r="B6" s="21" t="s">
        <v>8</v>
      </c>
      <c r="C6" s="21" t="s">
        <v>9</v>
      </c>
      <c r="D6" s="33">
        <v>951</v>
      </c>
      <c r="E6" s="8">
        <v>286955.78723013372</v>
      </c>
      <c r="F6" s="2">
        <v>275824.85909372132</v>
      </c>
      <c r="G6" s="9">
        <f t="shared" ref="G6:G66" si="1">+E6+F6</f>
        <v>562780.64632385504</v>
      </c>
      <c r="H6" s="2">
        <v>9479</v>
      </c>
      <c r="I6" s="2">
        <v>9398</v>
      </c>
      <c r="J6" s="2">
        <f t="shared" ref="J6:J66" si="2">+H6+I6</f>
        <v>18877</v>
      </c>
      <c r="K6" s="12">
        <f t="shared" si="0"/>
        <v>0.14015181084020706</v>
      </c>
      <c r="L6" s="3">
        <f t="shared" si="0"/>
        <v>0.13587645671937751</v>
      </c>
      <c r="M6" s="4">
        <f t="shared" si="0"/>
        <v>0.13802330641537494</v>
      </c>
    </row>
    <row r="7" spans="1:13">
      <c r="B7" s="21" t="s">
        <v>9</v>
      </c>
      <c r="C7" s="21" t="s">
        <v>10</v>
      </c>
      <c r="D7" s="33">
        <v>574</v>
      </c>
      <c r="E7" s="8">
        <v>309768.12394842692</v>
      </c>
      <c r="F7" s="2">
        <v>319453.40045404172</v>
      </c>
      <c r="G7" s="9">
        <f t="shared" si="1"/>
        <v>629221.5244024687</v>
      </c>
      <c r="H7" s="2">
        <v>9480</v>
      </c>
      <c r="I7" s="2">
        <v>9401</v>
      </c>
      <c r="J7" s="2">
        <f t="shared" si="2"/>
        <v>18881</v>
      </c>
      <c r="K7" s="12">
        <f t="shared" si="0"/>
        <v>0.15127760389730177</v>
      </c>
      <c r="L7" s="3">
        <f t="shared" si="0"/>
        <v>0.15731846910200734</v>
      </c>
      <c r="M7" s="4">
        <f t="shared" si="0"/>
        <v>0.15428539870633928</v>
      </c>
    </row>
    <row r="8" spans="1:13">
      <c r="B8" s="21" t="s">
        <v>10</v>
      </c>
      <c r="C8" s="21" t="s">
        <v>11</v>
      </c>
      <c r="D8" s="33">
        <v>680</v>
      </c>
      <c r="E8" s="8">
        <v>382035.97366681928</v>
      </c>
      <c r="F8" s="2">
        <v>381707.88703002926</v>
      </c>
      <c r="G8" s="9">
        <f t="shared" si="1"/>
        <v>763743.86069684848</v>
      </c>
      <c r="H8" s="2">
        <v>9477</v>
      </c>
      <c r="I8" s="2">
        <v>9397</v>
      </c>
      <c r="J8" s="2">
        <f t="shared" si="2"/>
        <v>18874</v>
      </c>
      <c r="K8" s="12">
        <f t="shared" si="0"/>
        <v>0.18662921423154072</v>
      </c>
      <c r="L8" s="3">
        <f t="shared" si="0"/>
        <v>0.18805641626663222</v>
      </c>
      <c r="M8" s="4">
        <f t="shared" si="0"/>
        <v>0.18733979055472363</v>
      </c>
    </row>
    <row r="9" spans="1:13">
      <c r="B9" s="21" t="s">
        <v>11</v>
      </c>
      <c r="C9" s="21" t="s">
        <v>12</v>
      </c>
      <c r="D9" s="33">
        <v>452</v>
      </c>
      <c r="E9" s="8">
        <v>498184.63010412449</v>
      </c>
      <c r="F9" s="2">
        <v>499215.18804886547</v>
      </c>
      <c r="G9" s="9">
        <f t="shared" si="1"/>
        <v>997399.81815298996</v>
      </c>
      <c r="H9" s="2">
        <v>9479</v>
      </c>
      <c r="I9" s="2">
        <v>9399</v>
      </c>
      <c r="J9" s="2">
        <f t="shared" si="2"/>
        <v>18878</v>
      </c>
      <c r="K9" s="12">
        <f t="shared" si="0"/>
        <v>0.24331789477330223</v>
      </c>
      <c r="L9" s="3">
        <f t="shared" si="0"/>
        <v>0.24589652368891957</v>
      </c>
      <c r="M9" s="4">
        <f t="shared" si="0"/>
        <v>0.24460174545546598</v>
      </c>
    </row>
    <row r="10" spans="1:13">
      <c r="B10" s="21" t="s">
        <v>12</v>
      </c>
      <c r="C10" s="21" t="s">
        <v>13</v>
      </c>
      <c r="D10" s="33">
        <v>857</v>
      </c>
      <c r="E10" s="8">
        <v>616518.87521843344</v>
      </c>
      <c r="F10" s="2">
        <v>676268.53764386044</v>
      </c>
      <c r="G10" s="9">
        <f t="shared" si="1"/>
        <v>1292787.4128622939</v>
      </c>
      <c r="H10" s="2">
        <v>9758</v>
      </c>
      <c r="I10" s="2">
        <v>9735</v>
      </c>
      <c r="J10" s="2">
        <f t="shared" si="2"/>
        <v>19493</v>
      </c>
      <c r="K10" s="12">
        <f t="shared" ref="K10:K70" si="3">+E10/(H10*216)</f>
        <v>0.29250400204316374</v>
      </c>
      <c r="L10" s="3">
        <f t="shared" ref="L10:M70" si="4">+F10/(I10*216)</f>
        <v>0.3216099496109211</v>
      </c>
      <c r="M10" s="4">
        <f t="shared" si="4"/>
        <v>0.3070398046170168</v>
      </c>
    </row>
    <row r="11" spans="1:13">
      <c r="B11" s="21" t="s">
        <v>13</v>
      </c>
      <c r="C11" s="21" t="s">
        <v>14</v>
      </c>
      <c r="D11" s="33">
        <v>461</v>
      </c>
      <c r="E11" s="8">
        <v>596894.06222957419</v>
      </c>
      <c r="F11" s="2">
        <v>676734.84018055082</v>
      </c>
      <c r="G11" s="9">
        <f t="shared" si="1"/>
        <v>1273628.9024101249</v>
      </c>
      <c r="H11" s="2">
        <v>9771</v>
      </c>
      <c r="I11" s="2">
        <v>9746</v>
      </c>
      <c r="J11" s="2">
        <f t="shared" si="2"/>
        <v>19517</v>
      </c>
      <c r="K11" s="12">
        <f t="shared" si="3"/>
        <v>0.28281633775949533</v>
      </c>
      <c r="L11" s="3">
        <f t="shared" si="4"/>
        <v>0.32146846578109484</v>
      </c>
      <c r="M11" s="4">
        <f t="shared" si="4"/>
        <v>0.30211764634680421</v>
      </c>
    </row>
    <row r="12" spans="1:13">
      <c r="B12" s="21" t="s">
        <v>14</v>
      </c>
      <c r="C12" s="21" t="s">
        <v>15</v>
      </c>
      <c r="D12" s="33">
        <v>627</v>
      </c>
      <c r="E12" s="8">
        <v>560369.97666597459</v>
      </c>
      <c r="F12" s="2">
        <v>645508.75428987306</v>
      </c>
      <c r="G12" s="9">
        <f t="shared" si="1"/>
        <v>1205878.7309558475</v>
      </c>
      <c r="H12" s="2">
        <v>9774</v>
      </c>
      <c r="I12" s="2">
        <v>9753</v>
      </c>
      <c r="J12" s="2">
        <f t="shared" si="2"/>
        <v>19527</v>
      </c>
      <c r="K12" s="12">
        <f t="shared" si="3"/>
        <v>0.26542924570571519</v>
      </c>
      <c r="L12" s="3">
        <f t="shared" si="4"/>
        <v>0.30641509843593856</v>
      </c>
      <c r="M12" s="4">
        <f t="shared" si="4"/>
        <v>0.28590013328075836</v>
      </c>
    </row>
    <row r="13" spans="1:13">
      <c r="B13" s="21" t="s">
        <v>15</v>
      </c>
      <c r="C13" s="21" t="s">
        <v>16</v>
      </c>
      <c r="D13" s="33">
        <v>872</v>
      </c>
      <c r="E13" s="8">
        <v>533228.10660248157</v>
      </c>
      <c r="F13" s="2">
        <v>548340.81652769889</v>
      </c>
      <c r="G13" s="9">
        <f t="shared" si="1"/>
        <v>1081568.9231301805</v>
      </c>
      <c r="H13" s="2">
        <v>9755</v>
      </c>
      <c r="I13" s="2">
        <v>9733</v>
      </c>
      <c r="J13" s="2">
        <f t="shared" si="2"/>
        <v>19488</v>
      </c>
      <c r="K13" s="12">
        <f t="shared" si="3"/>
        <v>0.25306495557951364</v>
      </c>
      <c r="L13" s="3">
        <f t="shared" si="4"/>
        <v>0.26082553080570631</v>
      </c>
      <c r="M13" s="4">
        <f t="shared" si="4"/>
        <v>0.25694086273656069</v>
      </c>
    </row>
    <row r="14" spans="1:13">
      <c r="B14" s="21" t="s">
        <v>16</v>
      </c>
      <c r="C14" s="21" t="s">
        <v>17</v>
      </c>
      <c r="D14" s="33">
        <v>965</v>
      </c>
      <c r="E14" s="8">
        <v>485617.40888416086</v>
      </c>
      <c r="F14" s="2">
        <v>511521.98963888345</v>
      </c>
      <c r="G14" s="9">
        <f t="shared" si="1"/>
        <v>997139.39852304431</v>
      </c>
      <c r="H14" s="2">
        <v>9755</v>
      </c>
      <c r="I14" s="2">
        <v>9733</v>
      </c>
      <c r="J14" s="2">
        <f t="shared" si="2"/>
        <v>19488</v>
      </c>
      <c r="K14" s="12">
        <f t="shared" si="3"/>
        <v>0.23046937415008489</v>
      </c>
      <c r="L14" s="3">
        <f t="shared" si="4"/>
        <v>0.24331217090714838</v>
      </c>
      <c r="M14" s="4">
        <f t="shared" si="4"/>
        <v>0.23688352341304153</v>
      </c>
    </row>
    <row r="15" spans="1:13">
      <c r="B15" s="21" t="s">
        <v>17</v>
      </c>
      <c r="C15" s="21" t="s">
        <v>18</v>
      </c>
      <c r="D15" s="33">
        <v>621</v>
      </c>
      <c r="E15" s="8">
        <v>457448.75184189738</v>
      </c>
      <c r="F15" s="2">
        <v>487011.28549365321</v>
      </c>
      <c r="G15" s="9">
        <f t="shared" si="1"/>
        <v>944460.03733555065</v>
      </c>
      <c r="H15" s="2">
        <v>9756</v>
      </c>
      <c r="I15" s="2">
        <v>9736</v>
      </c>
      <c r="J15" s="2">
        <f t="shared" si="2"/>
        <v>19492</v>
      </c>
      <c r="K15" s="12">
        <f t="shared" si="3"/>
        <v>0.21707854608080562</v>
      </c>
      <c r="L15" s="3">
        <f t="shared" si="4"/>
        <v>0.23158195124131384</v>
      </c>
      <c r="M15" s="4">
        <f t="shared" si="4"/>
        <v>0.22432280796479434</v>
      </c>
    </row>
    <row r="16" spans="1:13">
      <c r="B16" s="21" t="s">
        <v>18</v>
      </c>
      <c r="C16" s="21" t="s">
        <v>19</v>
      </c>
      <c r="D16" s="33">
        <v>744</v>
      </c>
      <c r="E16" s="8">
        <v>432798.83105263294</v>
      </c>
      <c r="F16" s="2">
        <v>459085.29368814081</v>
      </c>
      <c r="G16" s="9">
        <f t="shared" si="1"/>
        <v>891884.12474077381</v>
      </c>
      <c r="H16" s="2">
        <v>9757</v>
      </c>
      <c r="I16" s="2">
        <v>9737</v>
      </c>
      <c r="J16" s="2">
        <f t="shared" si="2"/>
        <v>19494</v>
      </c>
      <c r="K16" s="12">
        <f t="shared" si="3"/>
        <v>0.20536007911349161</v>
      </c>
      <c r="L16" s="3">
        <f t="shared" si="4"/>
        <v>0.21828025862029754</v>
      </c>
      <c r="M16" s="4">
        <f t="shared" si="4"/>
        <v>0.2118135410944996</v>
      </c>
    </row>
    <row r="17" spans="2:13">
      <c r="B17" s="21" t="s">
        <v>19</v>
      </c>
      <c r="C17" s="21" t="s">
        <v>20</v>
      </c>
      <c r="D17" s="33">
        <v>675</v>
      </c>
      <c r="E17" s="8">
        <v>391182.02513250359</v>
      </c>
      <c r="F17" s="2">
        <v>419804.41452920518</v>
      </c>
      <c r="G17" s="9">
        <f t="shared" si="1"/>
        <v>810986.43966170878</v>
      </c>
      <c r="H17" s="2">
        <v>9757</v>
      </c>
      <c r="I17" s="2">
        <v>9730</v>
      </c>
      <c r="J17" s="2">
        <f t="shared" si="2"/>
        <v>19487</v>
      </c>
      <c r="K17" s="12">
        <f t="shared" si="3"/>
        <v>0.18561318992845763</v>
      </c>
      <c r="L17" s="3">
        <f t="shared" si="4"/>
        <v>0.19974706640839957</v>
      </c>
      <c r="M17" s="4">
        <f t="shared" si="4"/>
        <v>0.19267033664934002</v>
      </c>
    </row>
    <row r="18" spans="2:13">
      <c r="B18" s="21" t="s">
        <v>20</v>
      </c>
      <c r="C18" s="21" t="s">
        <v>21</v>
      </c>
      <c r="D18" s="33">
        <v>824</v>
      </c>
      <c r="E18" s="8">
        <v>159363.50846509176</v>
      </c>
      <c r="F18" s="2">
        <v>163034.42074110548</v>
      </c>
      <c r="G18" s="9">
        <f t="shared" si="1"/>
        <v>322397.92920619727</v>
      </c>
      <c r="H18" s="2">
        <v>3548</v>
      </c>
      <c r="I18" s="2">
        <v>3574</v>
      </c>
      <c r="J18" s="2">
        <f t="shared" si="2"/>
        <v>7122</v>
      </c>
      <c r="K18" s="12">
        <f t="shared" si="3"/>
        <v>0.20794645452979738</v>
      </c>
      <c r="L18" s="3">
        <f t="shared" si="4"/>
        <v>0.21118885979645366</v>
      </c>
      <c r="M18" s="4">
        <f t="shared" si="4"/>
        <v>0.20957357562261256</v>
      </c>
    </row>
    <row r="19" spans="2:13">
      <c r="B19" s="21" t="s">
        <v>21</v>
      </c>
      <c r="C19" s="21" t="s">
        <v>22</v>
      </c>
      <c r="D19" s="33">
        <v>662</v>
      </c>
      <c r="E19" s="8">
        <v>155675.63033638144</v>
      </c>
      <c r="F19" s="2">
        <v>156219.99460495342</v>
      </c>
      <c r="G19" s="9">
        <f t="shared" si="1"/>
        <v>311895.62494133483</v>
      </c>
      <c r="H19" s="2">
        <v>3547</v>
      </c>
      <c r="I19" s="2">
        <v>3574</v>
      </c>
      <c r="J19" s="2">
        <f t="shared" si="2"/>
        <v>7121</v>
      </c>
      <c r="K19" s="12">
        <f t="shared" si="3"/>
        <v>0.20319157339063454</v>
      </c>
      <c r="L19" s="3">
        <f t="shared" si="4"/>
        <v>0.20236169998983583</v>
      </c>
      <c r="M19" s="4">
        <f t="shared" si="4"/>
        <v>0.20277506341528631</v>
      </c>
    </row>
    <row r="20" spans="2:13">
      <c r="B20" s="21" t="s">
        <v>22</v>
      </c>
      <c r="C20" s="21" t="s">
        <v>23</v>
      </c>
      <c r="D20" s="33">
        <v>787</v>
      </c>
      <c r="E20" s="8">
        <v>152589.23244673334</v>
      </c>
      <c r="F20" s="2">
        <v>155388.4304921217</v>
      </c>
      <c r="G20" s="9">
        <f t="shared" si="1"/>
        <v>307977.66293885501</v>
      </c>
      <c r="H20" s="2">
        <v>3547</v>
      </c>
      <c r="I20" s="2">
        <v>3574</v>
      </c>
      <c r="J20" s="2">
        <f t="shared" si="2"/>
        <v>7121</v>
      </c>
      <c r="K20" s="12">
        <f t="shared" si="3"/>
        <v>0.19916313270308417</v>
      </c>
      <c r="L20" s="3">
        <f t="shared" si="4"/>
        <v>0.20128452207833541</v>
      </c>
      <c r="M20" s="4">
        <f t="shared" si="4"/>
        <v>0.20022784912313021</v>
      </c>
    </row>
    <row r="21" spans="2:13">
      <c r="B21" s="21" t="s">
        <v>23</v>
      </c>
      <c r="C21" s="21" t="s">
        <v>24</v>
      </c>
      <c r="D21" s="33">
        <v>657</v>
      </c>
      <c r="E21" s="8">
        <v>140124.78783855308</v>
      </c>
      <c r="F21" s="2">
        <v>144515.15538300414</v>
      </c>
      <c r="G21" s="9">
        <f t="shared" si="1"/>
        <v>284639.94322155719</v>
      </c>
      <c r="H21" s="2">
        <v>3548</v>
      </c>
      <c r="I21" s="2">
        <v>3575</v>
      </c>
      <c r="J21" s="2">
        <f t="shared" si="2"/>
        <v>7123</v>
      </c>
      <c r="K21" s="12">
        <f t="shared" si="3"/>
        <v>0.1828426915509952</v>
      </c>
      <c r="L21" s="3">
        <f t="shared" si="4"/>
        <v>0.18714731336830373</v>
      </c>
      <c r="M21" s="4">
        <f t="shared" si="4"/>
        <v>0.1850031608752796</v>
      </c>
    </row>
    <row r="22" spans="2:13">
      <c r="B22" s="21" t="s">
        <v>24</v>
      </c>
      <c r="C22" s="21" t="s">
        <v>25</v>
      </c>
      <c r="D22" s="33">
        <v>724</v>
      </c>
      <c r="E22" s="8">
        <v>131386.34217193708</v>
      </c>
      <c r="F22" s="2">
        <v>136344.92155874203</v>
      </c>
      <c r="G22" s="9">
        <f t="shared" si="1"/>
        <v>267731.26373067911</v>
      </c>
      <c r="H22" s="2">
        <v>3546</v>
      </c>
      <c r="I22" s="2">
        <v>3574</v>
      </c>
      <c r="J22" s="2">
        <f t="shared" si="2"/>
        <v>7120</v>
      </c>
      <c r="K22" s="12">
        <f t="shared" si="3"/>
        <v>0.17153697198191112</v>
      </c>
      <c r="L22" s="3">
        <f t="shared" si="4"/>
        <v>0.17661625313315046</v>
      </c>
      <c r="M22" s="4">
        <f t="shared" si="4"/>
        <v>0.17408659990810907</v>
      </c>
    </row>
    <row r="23" spans="2:13">
      <c r="B23" s="21" t="s">
        <v>25</v>
      </c>
      <c r="C23" s="21" t="s">
        <v>26</v>
      </c>
      <c r="D23" s="33">
        <v>617</v>
      </c>
      <c r="E23" s="8">
        <v>96272.327728621691</v>
      </c>
      <c r="F23" s="2">
        <v>97806.638841975087</v>
      </c>
      <c r="G23" s="9">
        <f t="shared" si="1"/>
        <v>194078.96657059679</v>
      </c>
      <c r="H23" s="2">
        <v>3547</v>
      </c>
      <c r="I23" s="2">
        <v>3575</v>
      </c>
      <c r="J23" s="2">
        <f t="shared" si="2"/>
        <v>7122</v>
      </c>
      <c r="K23" s="12">
        <f t="shared" si="3"/>
        <v>0.125656955445684</v>
      </c>
      <c r="L23" s="3">
        <f t="shared" si="4"/>
        <v>0.12665972396008171</v>
      </c>
      <c r="M23" s="4">
        <f t="shared" si="4"/>
        <v>0.12616031088502294</v>
      </c>
    </row>
    <row r="24" spans="2:13">
      <c r="B24" s="21" t="s">
        <v>26</v>
      </c>
      <c r="C24" s="21" t="s">
        <v>27</v>
      </c>
      <c r="D24" s="33">
        <v>536</v>
      </c>
      <c r="E24" s="8">
        <v>62797.325950670245</v>
      </c>
      <c r="F24" s="2">
        <v>60493.761980779323</v>
      </c>
      <c r="G24" s="9">
        <f t="shared" si="1"/>
        <v>123291.08793144957</v>
      </c>
      <c r="H24" s="2">
        <v>3552</v>
      </c>
      <c r="I24" s="2">
        <v>3581</v>
      </c>
      <c r="J24" s="2">
        <f t="shared" si="2"/>
        <v>7133</v>
      </c>
      <c r="K24" s="12">
        <f t="shared" si="3"/>
        <v>8.184920069896752E-2</v>
      </c>
      <c r="L24" s="3">
        <f t="shared" si="4"/>
        <v>7.820824151744718E-2</v>
      </c>
      <c r="M24" s="4">
        <f t="shared" si="4"/>
        <v>8.0021319747190664E-2</v>
      </c>
    </row>
    <row r="25" spans="2:13">
      <c r="B25" s="21" t="s">
        <v>27</v>
      </c>
      <c r="C25" s="21" t="s">
        <v>28</v>
      </c>
      <c r="D25" s="33">
        <v>488</v>
      </c>
      <c r="E25" s="8">
        <v>31532.947880907104</v>
      </c>
      <c r="F25" s="2">
        <v>28865.458496489129</v>
      </c>
      <c r="G25" s="9">
        <f t="shared" si="1"/>
        <v>60398.406377396233</v>
      </c>
      <c r="H25" s="2">
        <v>3554</v>
      </c>
      <c r="I25" s="2">
        <v>3583</v>
      </c>
      <c r="J25" s="2">
        <f t="shared" si="2"/>
        <v>7137</v>
      </c>
      <c r="K25" s="12">
        <f t="shared" si="3"/>
        <v>4.1076496853971405E-2</v>
      </c>
      <c r="L25" s="3">
        <f t="shared" si="4"/>
        <v>3.7297343546801677E-2</v>
      </c>
      <c r="M25" s="4">
        <f t="shared" si="4"/>
        <v>3.9179242223231721E-2</v>
      </c>
    </row>
    <row r="26" spans="2:13">
      <c r="B26" s="22" t="s">
        <v>28</v>
      </c>
      <c r="C26" s="22" t="s">
        <v>29</v>
      </c>
      <c r="D26" s="34">
        <v>709</v>
      </c>
      <c r="E26" s="10">
        <v>10900.848663164217</v>
      </c>
      <c r="F26" s="5">
        <v>6491</v>
      </c>
      <c r="G26" s="11">
        <f t="shared" si="1"/>
        <v>17391.848663164215</v>
      </c>
      <c r="H26" s="5">
        <v>3548</v>
      </c>
      <c r="I26" s="5">
        <v>3576</v>
      </c>
      <c r="J26" s="5">
        <f t="shared" si="2"/>
        <v>7124</v>
      </c>
      <c r="K26" s="13">
        <f t="shared" si="3"/>
        <v>1.4224039447320631E-2</v>
      </c>
      <c r="L26" s="6">
        <f t="shared" si="4"/>
        <v>8.4035027757063552E-3</v>
      </c>
      <c r="M26" s="7">
        <f t="shared" si="4"/>
        <v>1.1302332662130758E-2</v>
      </c>
    </row>
    <row r="27" spans="2:13">
      <c r="B27" s="20" t="s">
        <v>30</v>
      </c>
      <c r="C27" s="20" t="s">
        <v>31</v>
      </c>
      <c r="D27" s="35">
        <v>687</v>
      </c>
      <c r="E27" s="14">
        <v>130401.19758297375</v>
      </c>
      <c r="F27" s="15">
        <v>143461.32961952503</v>
      </c>
      <c r="G27" s="16">
        <f t="shared" si="1"/>
        <v>273862.52720249875</v>
      </c>
      <c r="H27" s="15">
        <v>3481</v>
      </c>
      <c r="I27" s="15">
        <v>3388</v>
      </c>
      <c r="J27" s="15">
        <f t="shared" si="2"/>
        <v>6869</v>
      </c>
      <c r="K27" s="17">
        <f t="shared" si="3"/>
        <v>0.17342983282657939</v>
      </c>
      <c r="L27" s="18">
        <f t="shared" si="4"/>
        <v>0.19603684247715936</v>
      </c>
      <c r="M27" s="19">
        <f t="shared" si="4"/>
        <v>0.18458029849788013</v>
      </c>
    </row>
    <row r="28" spans="2:13">
      <c r="B28" s="21" t="s">
        <v>31</v>
      </c>
      <c r="C28" s="21" t="s">
        <v>32</v>
      </c>
      <c r="D28" s="33">
        <v>689</v>
      </c>
      <c r="E28" s="8">
        <v>125816.59787736123</v>
      </c>
      <c r="F28" s="2">
        <v>139323.25660997111</v>
      </c>
      <c r="G28" s="9">
        <f t="shared" si="1"/>
        <v>265139.85448733234</v>
      </c>
      <c r="H28" s="2">
        <v>3481</v>
      </c>
      <c r="I28" s="2">
        <v>3391</v>
      </c>
      <c r="J28" s="2">
        <f t="shared" si="2"/>
        <v>6872</v>
      </c>
      <c r="K28" s="12">
        <f t="shared" si="3"/>
        <v>0.1673324474094306</v>
      </c>
      <c r="L28" s="3">
        <f t="shared" si="4"/>
        <v>0.19021382391566335</v>
      </c>
      <c r="M28" s="4">
        <f t="shared" si="4"/>
        <v>0.17862330127040779</v>
      </c>
    </row>
    <row r="29" spans="2:13">
      <c r="B29" s="21" t="s">
        <v>32</v>
      </c>
      <c r="C29" s="21" t="s">
        <v>33</v>
      </c>
      <c r="D29" s="33">
        <v>1779</v>
      </c>
      <c r="E29" s="8">
        <v>121815.33602228694</v>
      </c>
      <c r="F29" s="2">
        <v>134133.63390001081</v>
      </c>
      <c r="G29" s="9">
        <f t="shared" si="1"/>
        <v>255948.96992229775</v>
      </c>
      <c r="H29" s="2">
        <v>3485</v>
      </c>
      <c r="I29" s="2">
        <v>3458</v>
      </c>
      <c r="J29" s="2">
        <f t="shared" si="2"/>
        <v>6943</v>
      </c>
      <c r="K29" s="12">
        <f t="shared" si="3"/>
        <v>0.16182493227892947</v>
      </c>
      <c r="L29" s="3">
        <f t="shared" si="4"/>
        <v>0.17958040654522364</v>
      </c>
      <c r="M29" s="4">
        <f t="shared" si="4"/>
        <v>0.1706681455891477</v>
      </c>
    </row>
    <row r="30" spans="2:13">
      <c r="B30" s="21" t="s">
        <v>33</v>
      </c>
      <c r="C30" s="21" t="s">
        <v>34</v>
      </c>
      <c r="D30" s="33">
        <v>2036</v>
      </c>
      <c r="E30" s="8">
        <v>119690.61581696289</v>
      </c>
      <c r="F30" s="2">
        <v>131575.69947081365</v>
      </c>
      <c r="G30" s="9">
        <f t="shared" si="1"/>
        <v>251266.31528777652</v>
      </c>
      <c r="H30" s="2">
        <v>3487</v>
      </c>
      <c r="I30" s="2">
        <v>3457</v>
      </c>
      <c r="J30" s="2">
        <f t="shared" si="2"/>
        <v>6944</v>
      </c>
      <c r="K30" s="12">
        <f t="shared" si="3"/>
        <v>0.15891116185111218</v>
      </c>
      <c r="L30" s="3">
        <f t="shared" si="4"/>
        <v>0.17620675638105943</v>
      </c>
      <c r="M30" s="4">
        <f t="shared" si="4"/>
        <v>0.16752159824080509</v>
      </c>
    </row>
    <row r="31" spans="2:13">
      <c r="B31" s="21" t="s">
        <v>34</v>
      </c>
      <c r="C31" s="21" t="s">
        <v>35</v>
      </c>
      <c r="D31" s="33">
        <v>592</v>
      </c>
      <c r="E31" s="8">
        <v>116370.99225428687</v>
      </c>
      <c r="F31" s="2">
        <v>127175.1361782781</v>
      </c>
      <c r="G31" s="9">
        <f t="shared" si="1"/>
        <v>243546.12843256496</v>
      </c>
      <c r="H31" s="2">
        <v>3487</v>
      </c>
      <c r="I31" s="2">
        <v>3457</v>
      </c>
      <c r="J31" s="2">
        <f t="shared" si="2"/>
        <v>6944</v>
      </c>
      <c r="K31" s="12">
        <f t="shared" si="3"/>
        <v>0.15450375502433228</v>
      </c>
      <c r="L31" s="3">
        <f t="shared" si="4"/>
        <v>0.17031350263324829</v>
      </c>
      <c r="M31" s="4">
        <f t="shared" si="4"/>
        <v>0.16237447758827561</v>
      </c>
    </row>
    <row r="32" spans="2:13">
      <c r="B32" s="21" t="s">
        <v>35</v>
      </c>
      <c r="C32" s="21" t="s">
        <v>36</v>
      </c>
      <c r="D32" s="33">
        <v>961</v>
      </c>
      <c r="E32" s="8">
        <v>98386.213452604105</v>
      </c>
      <c r="F32" s="2">
        <v>100777.37431931906</v>
      </c>
      <c r="G32" s="9">
        <f t="shared" si="1"/>
        <v>199163.58777192316</v>
      </c>
      <c r="H32" s="2">
        <v>1872</v>
      </c>
      <c r="I32" s="2">
        <v>1915</v>
      </c>
      <c r="J32" s="2">
        <f t="shared" si="2"/>
        <v>3787</v>
      </c>
      <c r="K32" s="12">
        <f t="shared" si="3"/>
        <v>0.24331823127523569</v>
      </c>
      <c r="L32" s="3">
        <f t="shared" si="4"/>
        <v>0.2436354663942536</v>
      </c>
      <c r="M32" s="4">
        <f t="shared" si="4"/>
        <v>0.24347864987912249</v>
      </c>
    </row>
    <row r="33" spans="2:13">
      <c r="B33" s="21" t="s">
        <v>36</v>
      </c>
      <c r="C33" s="21" t="s">
        <v>37</v>
      </c>
      <c r="D33" s="33">
        <v>1147</v>
      </c>
      <c r="E33" s="8">
        <v>85058.453456084389</v>
      </c>
      <c r="F33" s="2">
        <v>89265.320662861574</v>
      </c>
      <c r="G33" s="9">
        <f t="shared" si="1"/>
        <v>174323.77411894596</v>
      </c>
      <c r="H33" s="2">
        <v>1872</v>
      </c>
      <c r="I33" s="2">
        <v>1915</v>
      </c>
      <c r="J33" s="2">
        <f t="shared" si="2"/>
        <v>3787</v>
      </c>
      <c r="K33" s="12">
        <f t="shared" si="3"/>
        <v>0.21035744464250056</v>
      </c>
      <c r="L33" s="3">
        <f t="shared" si="4"/>
        <v>0.21580437255309345</v>
      </c>
      <c r="M33" s="4">
        <f t="shared" si="4"/>
        <v>0.21311183253497096</v>
      </c>
    </row>
    <row r="34" spans="2:13">
      <c r="B34" s="21" t="s">
        <v>37</v>
      </c>
      <c r="C34" s="21" t="s">
        <v>38</v>
      </c>
      <c r="D34" s="33">
        <v>1988</v>
      </c>
      <c r="E34" s="8">
        <v>79738.670672835957</v>
      </c>
      <c r="F34" s="2">
        <v>83525.392513182567</v>
      </c>
      <c r="G34" s="9">
        <f t="shared" si="1"/>
        <v>163264.06318601852</v>
      </c>
      <c r="H34" s="2">
        <v>1872</v>
      </c>
      <c r="I34" s="2">
        <v>1915</v>
      </c>
      <c r="J34" s="2">
        <f t="shared" si="2"/>
        <v>3787</v>
      </c>
      <c r="K34" s="12">
        <f t="shared" si="3"/>
        <v>0.19720112840504303</v>
      </c>
      <c r="L34" s="3">
        <f t="shared" si="4"/>
        <v>0.20192774517257173</v>
      </c>
      <c r="M34" s="4">
        <f t="shared" si="4"/>
        <v>0.19959127129118442</v>
      </c>
    </row>
    <row r="35" spans="2:13">
      <c r="B35" s="21" t="s">
        <v>38</v>
      </c>
      <c r="C35" s="21" t="s">
        <v>39</v>
      </c>
      <c r="D35" s="33">
        <v>2037</v>
      </c>
      <c r="E35" s="8">
        <v>75454.113822774103</v>
      </c>
      <c r="F35" s="2">
        <v>78789.958856343932</v>
      </c>
      <c r="G35" s="9">
        <f t="shared" si="1"/>
        <v>154244.07267911802</v>
      </c>
      <c r="H35" s="2">
        <v>1872</v>
      </c>
      <c r="I35" s="2">
        <v>1915</v>
      </c>
      <c r="J35" s="2">
        <f t="shared" si="2"/>
        <v>3787</v>
      </c>
      <c r="K35" s="12">
        <f t="shared" si="3"/>
        <v>0.1866050219184624</v>
      </c>
      <c r="L35" s="3">
        <f t="shared" si="4"/>
        <v>0.19047954466769154</v>
      </c>
      <c r="M35" s="4">
        <f t="shared" si="4"/>
        <v>0.18856428018748109</v>
      </c>
    </row>
    <row r="36" spans="2:13">
      <c r="B36" s="21" t="s">
        <v>39</v>
      </c>
      <c r="C36" s="21" t="s">
        <v>40</v>
      </c>
      <c r="D36" s="33">
        <v>1051</v>
      </c>
      <c r="E36" s="8">
        <v>73513.645000345263</v>
      </c>
      <c r="F36" s="2">
        <v>76948.201710000605</v>
      </c>
      <c r="G36" s="9">
        <f t="shared" si="1"/>
        <v>150461.84671034588</v>
      </c>
      <c r="H36" s="2">
        <v>1872</v>
      </c>
      <c r="I36" s="2">
        <v>1915</v>
      </c>
      <c r="J36" s="2">
        <f t="shared" si="2"/>
        <v>3787</v>
      </c>
      <c r="K36" s="12">
        <f t="shared" si="3"/>
        <v>0.18180606254042336</v>
      </c>
      <c r="L36" s="3">
        <f t="shared" si="4"/>
        <v>0.18602698411662461</v>
      </c>
      <c r="M36" s="4">
        <f t="shared" si="4"/>
        <v>0.18394048683892494</v>
      </c>
    </row>
    <row r="37" spans="2:13">
      <c r="B37" s="21" t="s">
        <v>40</v>
      </c>
      <c r="C37" s="21" t="s">
        <v>41</v>
      </c>
      <c r="D37" s="33">
        <v>2687</v>
      </c>
      <c r="E37" s="8">
        <v>70932.087339095437</v>
      </c>
      <c r="F37" s="2">
        <v>74398.712184265663</v>
      </c>
      <c r="G37" s="9">
        <f t="shared" si="1"/>
        <v>145330.79952336109</v>
      </c>
      <c r="H37" s="2">
        <v>1872</v>
      </c>
      <c r="I37" s="2">
        <v>1915</v>
      </c>
      <c r="J37" s="2">
        <f t="shared" si="2"/>
        <v>3787</v>
      </c>
      <c r="K37" s="12">
        <f t="shared" si="3"/>
        <v>0.17542163100243213</v>
      </c>
      <c r="L37" s="3">
        <f t="shared" si="4"/>
        <v>0.17986343725042467</v>
      </c>
      <c r="M37" s="4">
        <f t="shared" si="4"/>
        <v>0.17766775166916191</v>
      </c>
    </row>
    <row r="38" spans="2:13">
      <c r="B38" s="21" t="s">
        <v>41</v>
      </c>
      <c r="C38" s="21" t="s">
        <v>42</v>
      </c>
      <c r="D38" s="33">
        <v>777</v>
      </c>
      <c r="E38" s="8">
        <v>70091.162055555411</v>
      </c>
      <c r="F38" s="2">
        <v>73305.419997059391</v>
      </c>
      <c r="G38" s="9">
        <f t="shared" si="1"/>
        <v>143396.5820526148</v>
      </c>
      <c r="H38" s="2">
        <v>1872</v>
      </c>
      <c r="I38" s="2">
        <v>1870</v>
      </c>
      <c r="J38" s="2">
        <f t="shared" si="2"/>
        <v>3742</v>
      </c>
      <c r="K38" s="12">
        <f t="shared" si="3"/>
        <v>0.17334194477968554</v>
      </c>
      <c r="L38" s="3">
        <f t="shared" si="4"/>
        <v>0.18148499702183449</v>
      </c>
      <c r="M38" s="4">
        <f t="shared" si="4"/>
        <v>0.1774112947777664</v>
      </c>
    </row>
    <row r="39" spans="2:13">
      <c r="B39" s="21" t="s">
        <v>42</v>
      </c>
      <c r="C39" s="21" t="s">
        <v>43</v>
      </c>
      <c r="D39" s="33">
        <v>1539</v>
      </c>
      <c r="E39" s="8">
        <v>69096.267672169284</v>
      </c>
      <c r="F39" s="2">
        <v>72607.710192452418</v>
      </c>
      <c r="G39" s="9">
        <f t="shared" si="1"/>
        <v>141703.9778646217</v>
      </c>
      <c r="H39" s="2">
        <v>1871</v>
      </c>
      <c r="I39" s="2">
        <v>1870</v>
      </c>
      <c r="J39" s="2">
        <f t="shared" si="2"/>
        <v>3741</v>
      </c>
      <c r="K39" s="12">
        <f t="shared" si="3"/>
        <v>0.17097281032169687</v>
      </c>
      <c r="L39" s="3">
        <f t="shared" si="4"/>
        <v>0.17975765050617057</v>
      </c>
      <c r="M39" s="4">
        <f t="shared" si="4"/>
        <v>0.17536405628399729</v>
      </c>
    </row>
    <row r="40" spans="2:13">
      <c r="B40" s="21" t="s">
        <v>43</v>
      </c>
      <c r="C40" s="21" t="s">
        <v>44</v>
      </c>
      <c r="D40" s="33">
        <v>859</v>
      </c>
      <c r="E40" s="8">
        <v>68191.76398193941</v>
      </c>
      <c r="F40" s="2">
        <v>71388.297690505453</v>
      </c>
      <c r="G40" s="9">
        <f t="shared" si="1"/>
        <v>139580.06167244486</v>
      </c>
      <c r="H40" s="2">
        <v>1871</v>
      </c>
      <c r="I40" s="2">
        <v>1870</v>
      </c>
      <c r="J40" s="2">
        <f t="shared" si="2"/>
        <v>3741</v>
      </c>
      <c r="K40" s="12">
        <f t="shared" si="3"/>
        <v>0.16873469322688256</v>
      </c>
      <c r="L40" s="3">
        <f t="shared" si="4"/>
        <v>0.17673870491806659</v>
      </c>
      <c r="M40" s="4">
        <f t="shared" si="4"/>
        <v>0.17273562930347014</v>
      </c>
    </row>
    <row r="41" spans="2:13">
      <c r="B41" s="21" t="s">
        <v>44</v>
      </c>
      <c r="C41" s="21" t="s">
        <v>45</v>
      </c>
      <c r="D41" s="33">
        <v>664</v>
      </c>
      <c r="E41" s="8">
        <v>66999.164070369472</v>
      </c>
      <c r="F41" s="2">
        <v>70268.865819164377</v>
      </c>
      <c r="G41" s="9">
        <f t="shared" si="1"/>
        <v>137268.02988953385</v>
      </c>
      <c r="H41" s="2">
        <v>1871</v>
      </c>
      <c r="I41" s="2">
        <v>1870</v>
      </c>
      <c r="J41" s="2">
        <f t="shared" si="2"/>
        <v>3741</v>
      </c>
      <c r="K41" s="12">
        <f t="shared" si="3"/>
        <v>0.16578370664917125</v>
      </c>
      <c r="L41" s="3">
        <f t="shared" si="4"/>
        <v>0.17396728515340754</v>
      </c>
      <c r="M41" s="4">
        <f t="shared" si="4"/>
        <v>0.16987440213244359</v>
      </c>
    </row>
    <row r="42" spans="2:13">
      <c r="B42" s="21" t="s">
        <v>45</v>
      </c>
      <c r="C42" s="21" t="s">
        <v>46</v>
      </c>
      <c r="D42" s="33">
        <v>1218</v>
      </c>
      <c r="E42" s="8">
        <v>66147.38662742723</v>
      </c>
      <c r="F42" s="2">
        <v>69501.482637056324</v>
      </c>
      <c r="G42" s="9">
        <f t="shared" si="1"/>
        <v>135648.86926448357</v>
      </c>
      <c r="H42" s="2">
        <v>1871</v>
      </c>
      <c r="I42" s="2">
        <v>1871</v>
      </c>
      <c r="J42" s="2">
        <f t="shared" si="2"/>
        <v>3742</v>
      </c>
      <c r="K42" s="12">
        <f t="shared" si="3"/>
        <v>0.16367605614799777</v>
      </c>
      <c r="L42" s="3">
        <f t="shared" si="4"/>
        <v>0.17197548012811609</v>
      </c>
      <c r="M42" s="4">
        <f t="shared" si="4"/>
        <v>0.16782576813805694</v>
      </c>
    </row>
    <row r="43" spans="2:13">
      <c r="B43" s="21" t="s">
        <v>46</v>
      </c>
      <c r="C43" s="21" t="s">
        <v>47</v>
      </c>
      <c r="D43" s="33">
        <v>671</v>
      </c>
      <c r="E43" s="8">
        <v>60762.665412786351</v>
      </c>
      <c r="F43" s="2">
        <v>64026.872842064273</v>
      </c>
      <c r="G43" s="9">
        <f t="shared" si="1"/>
        <v>124789.53825485063</v>
      </c>
      <c r="H43" s="2">
        <v>1871</v>
      </c>
      <c r="I43" s="2">
        <v>1871</v>
      </c>
      <c r="J43" s="2">
        <f t="shared" si="2"/>
        <v>3742</v>
      </c>
      <c r="K43" s="12">
        <f t="shared" si="3"/>
        <v>0.1503520236078606</v>
      </c>
      <c r="L43" s="3">
        <f t="shared" si="4"/>
        <v>0.15842902597656303</v>
      </c>
      <c r="M43" s="4">
        <f t="shared" si="4"/>
        <v>0.15439052479221183</v>
      </c>
    </row>
    <row r="44" spans="2:13">
      <c r="B44" s="21" t="s">
        <v>47</v>
      </c>
      <c r="C44" s="21" t="s">
        <v>48</v>
      </c>
      <c r="D44" s="33">
        <v>730</v>
      </c>
      <c r="E44" s="8">
        <v>48180.149725597345</v>
      </c>
      <c r="F44" s="2">
        <v>50857.738125218835</v>
      </c>
      <c r="G44" s="9">
        <f t="shared" si="1"/>
        <v>99037.887850816187</v>
      </c>
      <c r="H44" s="2">
        <v>1871</v>
      </c>
      <c r="I44" s="2">
        <v>1871</v>
      </c>
      <c r="J44" s="2">
        <f t="shared" si="2"/>
        <v>3742</v>
      </c>
      <c r="K44" s="12">
        <f t="shared" si="3"/>
        <v>0.11921766367162873</v>
      </c>
      <c r="L44" s="3">
        <f t="shared" si="4"/>
        <v>0.12584312737597947</v>
      </c>
      <c r="M44" s="4">
        <f t="shared" si="4"/>
        <v>0.1225303955238041</v>
      </c>
    </row>
    <row r="45" spans="2:13">
      <c r="B45" s="21" t="s">
        <v>48</v>
      </c>
      <c r="C45" s="21" t="s">
        <v>49</v>
      </c>
      <c r="D45" s="33">
        <v>671</v>
      </c>
      <c r="E45" s="8">
        <v>44168.389416994483</v>
      </c>
      <c r="F45" s="2">
        <v>46881.377675818672</v>
      </c>
      <c r="G45" s="9">
        <f t="shared" si="1"/>
        <v>91049.767092813156</v>
      </c>
      <c r="H45" s="2">
        <v>1871</v>
      </c>
      <c r="I45" s="2">
        <v>1870</v>
      </c>
      <c r="J45" s="2">
        <f t="shared" si="2"/>
        <v>3741</v>
      </c>
      <c r="K45" s="12">
        <f t="shared" si="3"/>
        <v>0.1092909055788014</v>
      </c>
      <c r="L45" s="3">
        <f t="shared" si="4"/>
        <v>0.11606599741488084</v>
      </c>
      <c r="M45" s="4">
        <f t="shared" si="4"/>
        <v>0.11267754597801781</v>
      </c>
    </row>
    <row r="46" spans="2:13">
      <c r="B46" s="21" t="s">
        <v>49</v>
      </c>
      <c r="C46" s="21" t="s">
        <v>50</v>
      </c>
      <c r="D46" s="33">
        <v>563</v>
      </c>
      <c r="E46" s="8">
        <v>39604.669487862142</v>
      </c>
      <c r="F46" s="2">
        <v>42305.093052259152</v>
      </c>
      <c r="G46" s="9">
        <f t="shared" si="1"/>
        <v>81909.762540121301</v>
      </c>
      <c r="H46" s="2">
        <v>2041</v>
      </c>
      <c r="I46" s="2">
        <v>2037</v>
      </c>
      <c r="J46" s="2">
        <f t="shared" si="2"/>
        <v>4078</v>
      </c>
      <c r="K46" s="12">
        <f t="shared" si="3"/>
        <v>8.9835840927337138E-2</v>
      </c>
      <c r="L46" s="3">
        <f t="shared" si="4"/>
        <v>9.6149686931260456E-2</v>
      </c>
      <c r="M46" s="4">
        <f t="shared" si="4"/>
        <v>9.2989667388835878E-2</v>
      </c>
    </row>
    <row r="47" spans="2:13">
      <c r="B47" s="22" t="s">
        <v>50</v>
      </c>
      <c r="C47" s="22" t="s">
        <v>51</v>
      </c>
      <c r="D47" s="34">
        <v>626</v>
      </c>
      <c r="E47" s="10">
        <v>35719.920039426244</v>
      </c>
      <c r="F47" s="5">
        <v>38540</v>
      </c>
      <c r="G47" s="11">
        <f t="shared" si="1"/>
        <v>74259.920039426244</v>
      </c>
      <c r="H47" s="5">
        <v>1861</v>
      </c>
      <c r="I47" s="5">
        <v>1866</v>
      </c>
      <c r="J47" s="5">
        <f t="shared" si="2"/>
        <v>3727</v>
      </c>
      <c r="K47" s="13">
        <f t="shared" si="3"/>
        <v>8.8860827610171361E-2</v>
      </c>
      <c r="L47" s="6">
        <f t="shared" si="4"/>
        <v>9.5619467270056768E-2</v>
      </c>
      <c r="M47" s="7">
        <f t="shared" si="4"/>
        <v>9.2244681005756599E-2</v>
      </c>
    </row>
    <row r="48" spans="2:13">
      <c r="B48" s="20" t="s">
        <v>52</v>
      </c>
      <c r="C48" s="20" t="s">
        <v>53</v>
      </c>
      <c r="D48" s="35">
        <v>686</v>
      </c>
      <c r="E48" s="14">
        <v>116336.53711233601</v>
      </c>
      <c r="F48" s="15">
        <v>131023.30566088248</v>
      </c>
      <c r="G48" s="16">
        <f t="shared" si="1"/>
        <v>247359.84277321849</v>
      </c>
      <c r="H48" s="15">
        <v>2404</v>
      </c>
      <c r="I48" s="15">
        <v>2403</v>
      </c>
      <c r="J48" s="15">
        <f t="shared" si="2"/>
        <v>4807</v>
      </c>
      <c r="K48" s="17">
        <f t="shared" si="3"/>
        <v>0.22404121431937513</v>
      </c>
      <c r="L48" s="18">
        <f t="shared" si="4"/>
        <v>0.25243003664571001</v>
      </c>
      <c r="M48" s="19">
        <f t="shared" si="4"/>
        <v>0.23823267261980841</v>
      </c>
    </row>
    <row r="49" spans="2:13">
      <c r="B49" s="21" t="s">
        <v>53</v>
      </c>
      <c r="C49" s="21" t="s">
        <v>54</v>
      </c>
      <c r="D49" s="33">
        <v>914</v>
      </c>
      <c r="E49" s="8">
        <v>112292.00752351772</v>
      </c>
      <c r="F49" s="2">
        <v>127528.76657944311</v>
      </c>
      <c r="G49" s="9">
        <f t="shared" si="1"/>
        <v>239820.77410296083</v>
      </c>
      <c r="H49" s="2">
        <v>2411</v>
      </c>
      <c r="I49" s="2">
        <v>2409</v>
      </c>
      <c r="J49" s="2">
        <f t="shared" si="2"/>
        <v>4820</v>
      </c>
      <c r="K49" s="12">
        <f t="shared" si="3"/>
        <v>0.21562439037804684</v>
      </c>
      <c r="L49" s="3">
        <f t="shared" si="4"/>
        <v>0.24508549455637638</v>
      </c>
      <c r="M49" s="4">
        <f t="shared" si="4"/>
        <v>0.23034883020493394</v>
      </c>
    </row>
    <row r="50" spans="2:13">
      <c r="B50" s="21" t="s">
        <v>54</v>
      </c>
      <c r="C50" s="21" t="s">
        <v>55</v>
      </c>
      <c r="D50" s="33">
        <v>916</v>
      </c>
      <c r="E50" s="8">
        <v>108228.83207199411</v>
      </c>
      <c r="F50" s="2">
        <v>121864.57194769041</v>
      </c>
      <c r="G50" s="9">
        <f t="shared" si="1"/>
        <v>230093.40401968453</v>
      </c>
      <c r="H50" s="2">
        <v>2413</v>
      </c>
      <c r="I50" s="2">
        <v>2408</v>
      </c>
      <c r="J50" s="2">
        <f t="shared" si="2"/>
        <v>4821</v>
      </c>
      <c r="K50" s="12">
        <f t="shared" si="3"/>
        <v>0.20764998248682698</v>
      </c>
      <c r="L50" s="3">
        <f t="shared" si="4"/>
        <v>0.23429727287838842</v>
      </c>
      <c r="M50" s="4">
        <f t="shared" si="4"/>
        <v>0.22095980934077428</v>
      </c>
    </row>
    <row r="51" spans="2:13">
      <c r="B51" s="21" t="s">
        <v>55</v>
      </c>
      <c r="C51" s="21" t="s">
        <v>56</v>
      </c>
      <c r="D51" s="33">
        <v>1259</v>
      </c>
      <c r="E51" s="8">
        <v>104277.02563345018</v>
      </c>
      <c r="F51" s="2">
        <v>117356.49412641296</v>
      </c>
      <c r="G51" s="9">
        <f t="shared" si="1"/>
        <v>221633.51975986315</v>
      </c>
      <c r="H51" s="2">
        <v>2414</v>
      </c>
      <c r="I51" s="2">
        <v>2408</v>
      </c>
      <c r="J51" s="2">
        <f t="shared" si="2"/>
        <v>4822</v>
      </c>
      <c r="K51" s="12">
        <f t="shared" si="3"/>
        <v>0.19998509012521512</v>
      </c>
      <c r="L51" s="3">
        <f t="shared" si="4"/>
        <v>0.22563002592902701</v>
      </c>
      <c r="M51" s="4">
        <f t="shared" si="4"/>
        <v>0.21279160306913447</v>
      </c>
    </row>
    <row r="52" spans="2:13">
      <c r="B52" s="21" t="s">
        <v>56</v>
      </c>
      <c r="C52" s="21" t="s">
        <v>57</v>
      </c>
      <c r="D52" s="33">
        <v>651</v>
      </c>
      <c r="E52" s="8">
        <v>99678.579603167309</v>
      </c>
      <c r="F52" s="2">
        <v>111571.76636752814</v>
      </c>
      <c r="G52" s="9">
        <f t="shared" si="1"/>
        <v>211250.34597069543</v>
      </c>
      <c r="H52" s="2">
        <v>2408</v>
      </c>
      <c r="I52" s="2">
        <v>2402</v>
      </c>
      <c r="J52" s="2">
        <f t="shared" si="2"/>
        <v>4810</v>
      </c>
      <c r="K52" s="12">
        <f t="shared" si="3"/>
        <v>0.1916424026454398</v>
      </c>
      <c r="L52" s="3">
        <f t="shared" si="4"/>
        <v>0.21504411132607112</v>
      </c>
      <c r="M52" s="4">
        <f t="shared" si="4"/>
        <v>0.20332866132545568</v>
      </c>
    </row>
    <row r="53" spans="2:13">
      <c r="B53" s="21" t="s">
        <v>57</v>
      </c>
      <c r="C53" s="21" t="s">
        <v>58</v>
      </c>
      <c r="D53" s="33">
        <v>1419</v>
      </c>
      <c r="E53" s="8">
        <v>97070.714904190172</v>
      </c>
      <c r="F53" s="2">
        <v>105805.76609088205</v>
      </c>
      <c r="G53" s="9">
        <f t="shared" si="1"/>
        <v>202876.48099507223</v>
      </c>
      <c r="H53" s="2">
        <v>2408</v>
      </c>
      <c r="I53" s="2">
        <v>2402</v>
      </c>
      <c r="J53" s="2">
        <f t="shared" si="2"/>
        <v>4810</v>
      </c>
      <c r="K53" s="12">
        <f t="shared" si="3"/>
        <v>0.1866285124126949</v>
      </c>
      <c r="L53" s="3">
        <f t="shared" si="4"/>
        <v>0.20393068679434201</v>
      </c>
      <c r="M53" s="4">
        <f t="shared" si="4"/>
        <v>0.19526880822656525</v>
      </c>
    </row>
    <row r="54" spans="2:13">
      <c r="B54" s="21" t="s">
        <v>58</v>
      </c>
      <c r="C54" s="21" t="s">
        <v>59</v>
      </c>
      <c r="D54" s="33">
        <v>825</v>
      </c>
      <c r="E54" s="8">
        <v>82972.310352902306</v>
      </c>
      <c r="F54" s="2">
        <v>90154.367521590873</v>
      </c>
      <c r="G54" s="9">
        <f t="shared" si="1"/>
        <v>173126.67787449318</v>
      </c>
      <c r="H54" s="2">
        <v>2408</v>
      </c>
      <c r="I54" s="2">
        <v>2402</v>
      </c>
      <c r="J54" s="2">
        <f t="shared" si="2"/>
        <v>4810</v>
      </c>
      <c r="K54" s="12">
        <f t="shared" si="3"/>
        <v>0.15952286812650407</v>
      </c>
      <c r="L54" s="3">
        <f t="shared" si="4"/>
        <v>0.17376408456222991</v>
      </c>
      <c r="M54" s="4">
        <f t="shared" si="4"/>
        <v>0.16663459408879377</v>
      </c>
    </row>
    <row r="55" spans="2:13">
      <c r="B55" s="21" t="s">
        <v>59</v>
      </c>
      <c r="C55" s="21" t="s">
        <v>60</v>
      </c>
      <c r="D55" s="33">
        <v>1196</v>
      </c>
      <c r="E55" s="8">
        <v>38106.848031188536</v>
      </c>
      <c r="F55" s="2">
        <v>41211.009370172389</v>
      </c>
      <c r="G55" s="9">
        <f t="shared" si="1"/>
        <v>79317.857401360932</v>
      </c>
      <c r="H55" s="2">
        <v>1517</v>
      </c>
      <c r="I55" s="2">
        <v>1516</v>
      </c>
      <c r="J55" s="2">
        <f t="shared" si="2"/>
        <v>3033</v>
      </c>
      <c r="K55" s="12">
        <f t="shared" si="3"/>
        <v>0.11629571043967302</v>
      </c>
      <c r="L55" s="3">
        <f t="shared" si="4"/>
        <v>0.12585205148225223</v>
      </c>
      <c r="M55" s="4">
        <f t="shared" si="4"/>
        <v>0.12107230556679142</v>
      </c>
    </row>
    <row r="56" spans="2:13">
      <c r="B56" s="21" t="s">
        <v>60</v>
      </c>
      <c r="C56" s="21" t="s">
        <v>61</v>
      </c>
      <c r="D56" s="33">
        <v>1118</v>
      </c>
      <c r="E56" s="8">
        <v>34187.005956047273</v>
      </c>
      <c r="F56" s="2">
        <v>37373.822753610984</v>
      </c>
      <c r="G56" s="9">
        <f t="shared" si="1"/>
        <v>71560.828709658264</v>
      </c>
      <c r="H56" s="2">
        <v>1517</v>
      </c>
      <c r="I56" s="2">
        <v>1517</v>
      </c>
      <c r="J56" s="2">
        <f t="shared" si="2"/>
        <v>3034</v>
      </c>
      <c r="K56" s="12">
        <f t="shared" si="3"/>
        <v>0.10433300970497104</v>
      </c>
      <c r="L56" s="3">
        <f t="shared" si="4"/>
        <v>0.11405864020609324</v>
      </c>
      <c r="M56" s="4">
        <f t="shared" si="4"/>
        <v>0.10919582495553215</v>
      </c>
    </row>
    <row r="57" spans="2:13">
      <c r="B57" s="21" t="s">
        <v>61</v>
      </c>
      <c r="C57" s="21" t="s">
        <v>62</v>
      </c>
      <c r="D57" s="33">
        <v>1468</v>
      </c>
      <c r="E57" s="8">
        <v>31024.339893573615</v>
      </c>
      <c r="F57" s="2">
        <v>34395.454761451634</v>
      </c>
      <c r="G57" s="9">
        <f t="shared" si="1"/>
        <v>65419.794655025253</v>
      </c>
      <c r="H57" s="2">
        <v>1517</v>
      </c>
      <c r="I57" s="2">
        <v>1516</v>
      </c>
      <c r="J57" s="2">
        <f t="shared" si="2"/>
        <v>3033</v>
      </c>
      <c r="K57" s="12">
        <f t="shared" si="3"/>
        <v>9.4681083197751453E-2</v>
      </c>
      <c r="L57" s="3">
        <f t="shared" si="4"/>
        <v>0.10503840137744196</v>
      </c>
      <c r="M57" s="4">
        <f t="shared" si="4"/>
        <v>9.9858034849716781E-2</v>
      </c>
    </row>
    <row r="58" spans="2:13">
      <c r="B58" s="22" t="s">
        <v>62</v>
      </c>
      <c r="C58" s="22" t="s">
        <v>63</v>
      </c>
      <c r="D58" s="34">
        <v>702</v>
      </c>
      <c r="E58" s="10">
        <v>14779.345669501863</v>
      </c>
      <c r="F58" s="5">
        <v>15548.000000000007</v>
      </c>
      <c r="G58" s="11">
        <f t="shared" si="1"/>
        <v>30327.345669501869</v>
      </c>
      <c r="H58" s="5">
        <v>1515</v>
      </c>
      <c r="I58" s="5">
        <v>1515</v>
      </c>
      <c r="J58" s="5">
        <f t="shared" si="2"/>
        <v>3030</v>
      </c>
      <c r="K58" s="13">
        <f t="shared" si="3"/>
        <v>4.5163628130735434E-2</v>
      </c>
      <c r="L58" s="6">
        <f t="shared" si="4"/>
        <v>4.7512529030680865E-2</v>
      </c>
      <c r="M58" s="7">
        <f t="shared" si="4"/>
        <v>4.6338078580708146E-2</v>
      </c>
    </row>
    <row r="59" spans="2:13">
      <c r="B59" s="20" t="s">
        <v>64</v>
      </c>
      <c r="C59" s="20" t="s">
        <v>65</v>
      </c>
      <c r="D59" s="35">
        <v>716</v>
      </c>
      <c r="E59" s="14">
        <v>110893</v>
      </c>
      <c r="F59" s="15">
        <v>91698.504104912688</v>
      </c>
      <c r="G59" s="16">
        <f t="shared" si="1"/>
        <v>202591.50410491269</v>
      </c>
      <c r="H59" s="15">
        <v>6573</v>
      </c>
      <c r="I59" s="15">
        <v>6578</v>
      </c>
      <c r="J59" s="15">
        <f t="shared" si="2"/>
        <v>13151</v>
      </c>
      <c r="K59" s="17">
        <f t="shared" si="3"/>
        <v>7.8106423021226001E-2</v>
      </c>
      <c r="L59" s="18">
        <f t="shared" si="4"/>
        <v>6.4537870416056242E-2</v>
      </c>
      <c r="M59" s="19">
        <f t="shared" si="4"/>
        <v>7.1319567342052817E-2</v>
      </c>
    </row>
    <row r="60" spans="2:13">
      <c r="B60" s="21" t="s">
        <v>65</v>
      </c>
      <c r="C60" s="21" t="s">
        <v>66</v>
      </c>
      <c r="D60" s="33">
        <v>405</v>
      </c>
      <c r="E60" s="8">
        <v>236837.36002528027</v>
      </c>
      <c r="F60" s="2">
        <v>199479.61123879114</v>
      </c>
      <c r="G60" s="9">
        <f t="shared" si="1"/>
        <v>436316.97126407141</v>
      </c>
      <c r="H60" s="2">
        <v>6597</v>
      </c>
      <c r="I60" s="2">
        <v>6603</v>
      </c>
      <c r="J60" s="2">
        <f t="shared" si="2"/>
        <v>13200</v>
      </c>
      <c r="K60" s="12">
        <f t="shared" si="3"/>
        <v>0.16620725471825035</v>
      </c>
      <c r="L60" s="3">
        <f t="shared" si="4"/>
        <v>0.13986320137787478</v>
      </c>
      <c r="M60" s="4">
        <f t="shared" si="4"/>
        <v>0.15302924076321248</v>
      </c>
    </row>
    <row r="61" spans="2:13">
      <c r="B61" s="21" t="s">
        <v>66</v>
      </c>
      <c r="C61" s="21" t="s">
        <v>67</v>
      </c>
      <c r="D61" s="33">
        <v>488</v>
      </c>
      <c r="E61" s="8">
        <v>284582.90839585877</v>
      </c>
      <c r="F61" s="2">
        <v>246875.93276426278</v>
      </c>
      <c r="G61" s="9">
        <f t="shared" si="1"/>
        <v>531458.84116012161</v>
      </c>
      <c r="H61" s="2">
        <v>6592</v>
      </c>
      <c r="I61" s="2">
        <v>6600</v>
      </c>
      <c r="J61" s="2">
        <f t="shared" si="2"/>
        <v>13192</v>
      </c>
      <c r="K61" s="12">
        <f t="shared" si="3"/>
        <v>0.19986551347021275</v>
      </c>
      <c r="L61" s="3">
        <f t="shared" si="4"/>
        <v>0.17317335351028534</v>
      </c>
      <c r="M61" s="4">
        <f t="shared" si="4"/>
        <v>0.18651134005181366</v>
      </c>
    </row>
    <row r="62" spans="2:13">
      <c r="B62" s="21" t="s">
        <v>67</v>
      </c>
      <c r="C62" s="21" t="s">
        <v>68</v>
      </c>
      <c r="D62" s="33">
        <v>420</v>
      </c>
      <c r="E62" s="8">
        <v>327486.91779770987</v>
      </c>
      <c r="F62" s="2">
        <v>275975.96062916808</v>
      </c>
      <c r="G62" s="9">
        <f t="shared" si="1"/>
        <v>603462.87842687801</v>
      </c>
      <c r="H62" s="2">
        <v>6604</v>
      </c>
      <c r="I62" s="2">
        <v>6612</v>
      </c>
      <c r="J62" s="2">
        <f t="shared" si="2"/>
        <v>13216</v>
      </c>
      <c r="K62" s="12">
        <f t="shared" si="3"/>
        <v>0.22957951816359184</v>
      </c>
      <c r="L62" s="3">
        <f t="shared" si="4"/>
        <v>0.19323449552242841</v>
      </c>
      <c r="M62" s="4">
        <f t="shared" si="4"/>
        <v>0.21139600653349405</v>
      </c>
    </row>
    <row r="63" spans="2:13">
      <c r="B63" s="21" t="s">
        <v>68</v>
      </c>
      <c r="C63" s="21" t="s">
        <v>69</v>
      </c>
      <c r="D63" s="33">
        <v>796</v>
      </c>
      <c r="E63" s="8">
        <v>339504.99258844892</v>
      </c>
      <c r="F63" s="2">
        <v>300368.18198259862</v>
      </c>
      <c r="G63" s="9">
        <f t="shared" si="1"/>
        <v>639873.17457104754</v>
      </c>
      <c r="H63" s="2">
        <v>6612</v>
      </c>
      <c r="I63" s="2">
        <v>6622</v>
      </c>
      <c r="J63" s="2">
        <f t="shared" si="2"/>
        <v>13234</v>
      </c>
      <c r="K63" s="12">
        <f t="shared" si="3"/>
        <v>0.23771663234946627</v>
      </c>
      <c r="L63" s="3">
        <f t="shared" si="4"/>
        <v>0.20999598838789235</v>
      </c>
      <c r="M63" s="4">
        <f t="shared" si="4"/>
        <v>0.22384583710135214</v>
      </c>
    </row>
    <row r="64" spans="2:13">
      <c r="B64" s="21" t="s">
        <v>69</v>
      </c>
      <c r="C64" s="21" t="s">
        <v>70</v>
      </c>
      <c r="D64" s="33">
        <v>443</v>
      </c>
      <c r="E64" s="8">
        <v>390903.8028629059</v>
      </c>
      <c r="F64" s="2">
        <v>365567.86582006409</v>
      </c>
      <c r="G64" s="9">
        <f t="shared" si="1"/>
        <v>756471.66868296999</v>
      </c>
      <c r="H64" s="2">
        <v>6618</v>
      </c>
      <c r="I64" s="2">
        <v>6628</v>
      </c>
      <c r="J64" s="2">
        <f t="shared" si="2"/>
        <v>13246</v>
      </c>
      <c r="K64" s="12">
        <f t="shared" si="3"/>
        <v>0.27345721185690675</v>
      </c>
      <c r="L64" s="3">
        <f t="shared" si="4"/>
        <v>0.2553475895052863</v>
      </c>
      <c r="M64" s="4">
        <f t="shared" si="4"/>
        <v>0.26439556479767828</v>
      </c>
    </row>
    <row r="65" spans="2:13">
      <c r="B65" s="21" t="s">
        <v>70</v>
      </c>
      <c r="C65" s="21" t="s">
        <v>71</v>
      </c>
      <c r="D65" s="33">
        <v>450</v>
      </c>
      <c r="E65" s="8">
        <v>415811.67002022965</v>
      </c>
      <c r="F65" s="2">
        <v>402248.93841844291</v>
      </c>
      <c r="G65" s="9">
        <f t="shared" si="1"/>
        <v>818060.6084386725</v>
      </c>
      <c r="H65" s="2">
        <v>6622</v>
      </c>
      <c r="I65" s="2">
        <v>6631</v>
      </c>
      <c r="J65" s="2">
        <f t="shared" si="2"/>
        <v>13253</v>
      </c>
      <c r="K65" s="12">
        <f t="shared" si="3"/>
        <v>0.29070583326358101</v>
      </c>
      <c r="L65" s="3">
        <f t="shared" si="4"/>
        <v>0.28084204551185155</v>
      </c>
      <c r="M65" s="4">
        <f t="shared" si="4"/>
        <v>0.28577059018037582</v>
      </c>
    </row>
    <row r="66" spans="2:13">
      <c r="B66" s="21" t="s">
        <v>71</v>
      </c>
      <c r="C66" s="21" t="s">
        <v>72</v>
      </c>
      <c r="D66" s="33">
        <v>556</v>
      </c>
      <c r="E66" s="8">
        <v>410552.77033936756</v>
      </c>
      <c r="F66" s="2">
        <v>344359.88598354044</v>
      </c>
      <c r="G66" s="9">
        <f t="shared" si="1"/>
        <v>754912.65632290801</v>
      </c>
      <c r="H66" s="2">
        <v>6462</v>
      </c>
      <c r="I66" s="2">
        <v>6499</v>
      </c>
      <c r="J66" s="2">
        <f t="shared" si="2"/>
        <v>12961</v>
      </c>
      <c r="K66" s="12">
        <f t="shared" si="3"/>
        <v>0.29413606779474849</v>
      </c>
      <c r="L66" s="3">
        <f t="shared" si="4"/>
        <v>0.2453083138029358</v>
      </c>
      <c r="M66" s="4">
        <f t="shared" si="4"/>
        <v>0.26965249606472835</v>
      </c>
    </row>
    <row r="67" spans="2:13">
      <c r="B67" s="21" t="s">
        <v>72</v>
      </c>
      <c r="C67" s="21" t="s">
        <v>73</v>
      </c>
      <c r="D67" s="33">
        <v>621</v>
      </c>
      <c r="E67" s="8">
        <v>371382.19666858</v>
      </c>
      <c r="F67" s="2">
        <v>329025.67306561494</v>
      </c>
      <c r="G67" s="9">
        <f t="shared" ref="G67:G74" si="5">+E67+F67</f>
        <v>700407.86973419494</v>
      </c>
      <c r="H67" s="2">
        <v>6460</v>
      </c>
      <c r="I67" s="2">
        <v>6499</v>
      </c>
      <c r="J67" s="2">
        <f t="shared" ref="J67:J74" si="6">+H67+I67</f>
        <v>12959</v>
      </c>
      <c r="K67" s="12">
        <f t="shared" si="3"/>
        <v>0.26615511170492201</v>
      </c>
      <c r="L67" s="3">
        <f t="shared" si="4"/>
        <v>0.23438482919424566</v>
      </c>
      <c r="M67" s="4">
        <f t="shared" si="4"/>
        <v>0.25022216425242677</v>
      </c>
    </row>
    <row r="68" spans="2:13">
      <c r="B68" s="21" t="s">
        <v>73</v>
      </c>
      <c r="C68" s="21" t="s">
        <v>74</v>
      </c>
      <c r="D68" s="33">
        <v>702</v>
      </c>
      <c r="E68" s="8">
        <v>292042.26216923818</v>
      </c>
      <c r="F68" s="2">
        <v>252559.68801947773</v>
      </c>
      <c r="G68" s="9">
        <f t="shared" si="5"/>
        <v>544601.95018871594</v>
      </c>
      <c r="H68" s="2">
        <v>6462</v>
      </c>
      <c r="I68" s="2">
        <v>6499</v>
      </c>
      <c r="J68" s="2">
        <f t="shared" si="6"/>
        <v>12961</v>
      </c>
      <c r="K68" s="12">
        <f t="shared" si="3"/>
        <v>0.20923050294688478</v>
      </c>
      <c r="L68" s="3">
        <f t="shared" si="4"/>
        <v>0.17991349667717949</v>
      </c>
      <c r="M68" s="4">
        <f t="shared" si="4"/>
        <v>0.19453015391927775</v>
      </c>
    </row>
    <row r="69" spans="2:13">
      <c r="B69" s="21" t="s">
        <v>74</v>
      </c>
      <c r="C69" s="21" t="s">
        <v>75</v>
      </c>
      <c r="D69" s="33">
        <v>472</v>
      </c>
      <c r="E69" s="8">
        <v>238887.16007132627</v>
      </c>
      <c r="F69" s="2">
        <v>216140.0079864295</v>
      </c>
      <c r="G69" s="9">
        <f t="shared" si="5"/>
        <v>455027.1680577558</v>
      </c>
      <c r="H69" s="2">
        <v>6462</v>
      </c>
      <c r="I69" s="2">
        <v>6501</v>
      </c>
      <c r="J69" s="2">
        <f t="shared" si="6"/>
        <v>12963</v>
      </c>
      <c r="K69" s="12">
        <f t="shared" si="3"/>
        <v>0.17114810807865805</v>
      </c>
      <c r="L69" s="3">
        <f t="shared" si="4"/>
        <v>0.15392219429662496</v>
      </c>
      <c r="M69" s="4">
        <f t="shared" si="4"/>
        <v>0.16250923856565974</v>
      </c>
    </row>
    <row r="70" spans="2:13">
      <c r="B70" s="21" t="s">
        <v>75</v>
      </c>
      <c r="C70" s="21" t="s">
        <v>76</v>
      </c>
      <c r="D70" s="33">
        <v>775</v>
      </c>
      <c r="E70" s="8">
        <v>191703.56772744027</v>
      </c>
      <c r="F70" s="2">
        <v>188780.56374185643</v>
      </c>
      <c r="G70" s="9">
        <f t="shared" si="5"/>
        <v>380484.1314692967</v>
      </c>
      <c r="H70" s="2">
        <v>6460</v>
      </c>
      <c r="I70" s="2">
        <v>6502</v>
      </c>
      <c r="J70" s="2">
        <f t="shared" si="6"/>
        <v>12962</v>
      </c>
      <c r="K70" s="12">
        <f t="shared" si="3"/>
        <v>0.13738645777966996</v>
      </c>
      <c r="L70" s="3">
        <f t="shared" si="4"/>
        <v>0.13441773168217216</v>
      </c>
      <c r="M70" s="4">
        <f t="shared" si="4"/>
        <v>0.1358972850373516</v>
      </c>
    </row>
    <row r="71" spans="2:13">
      <c r="B71" s="21" t="s">
        <v>76</v>
      </c>
      <c r="C71" s="21" t="s">
        <v>77</v>
      </c>
      <c r="D71" s="33">
        <v>828</v>
      </c>
      <c r="E71" s="8">
        <v>150467.67070486918</v>
      </c>
      <c r="F71" s="2">
        <v>152390.67609886586</v>
      </c>
      <c r="G71" s="9">
        <f t="shared" si="5"/>
        <v>302858.34680373501</v>
      </c>
      <c r="H71" s="2">
        <v>6311</v>
      </c>
      <c r="I71" s="2">
        <v>6384</v>
      </c>
      <c r="J71" s="2">
        <f t="shared" si="6"/>
        <v>12695</v>
      </c>
      <c r="K71" s="12">
        <f t="shared" ref="K71:K74" si="7">+E71/(H71*216)</f>
        <v>0.1103802228801484</v>
      </c>
      <c r="L71" s="3">
        <f t="shared" ref="L71:M74" si="8">+F71/(I71*216)</f>
        <v>0.11051259231619694</v>
      </c>
      <c r="M71" s="4">
        <f t="shared" si="8"/>
        <v>0.11044678817985172</v>
      </c>
    </row>
    <row r="72" spans="2:13">
      <c r="B72" s="22" t="s">
        <v>77</v>
      </c>
      <c r="C72" s="22" t="s">
        <v>78</v>
      </c>
      <c r="D72" s="34">
        <v>352</v>
      </c>
      <c r="E72" s="10">
        <v>77110.513755289256</v>
      </c>
      <c r="F72" s="5">
        <v>84153</v>
      </c>
      <c r="G72" s="11">
        <f t="shared" si="5"/>
        <v>161263.51375528926</v>
      </c>
      <c r="H72" s="5">
        <v>6312</v>
      </c>
      <c r="I72" s="5">
        <v>6386</v>
      </c>
      <c r="J72" s="5">
        <f t="shared" si="6"/>
        <v>12698</v>
      </c>
      <c r="K72" s="13">
        <f t="shared" si="7"/>
        <v>5.6557845253081475E-2</v>
      </c>
      <c r="L72" s="6">
        <f t="shared" si="8"/>
        <v>6.1008021018199535E-2</v>
      </c>
      <c r="M72" s="7">
        <f t="shared" si="8"/>
        <v>5.8795900256707549E-2</v>
      </c>
    </row>
    <row r="73" spans="2:13">
      <c r="B73" s="21" t="s">
        <v>79</v>
      </c>
      <c r="C73" s="21" t="s">
        <v>80</v>
      </c>
      <c r="D73" s="33">
        <v>825</v>
      </c>
      <c r="E73" s="8">
        <v>17739.651060012799</v>
      </c>
      <c r="F73" s="2">
        <v>26586.034735557299</v>
      </c>
      <c r="G73" s="9">
        <f t="shared" si="5"/>
        <v>44325.685795570098</v>
      </c>
      <c r="H73" s="2">
        <v>1615</v>
      </c>
      <c r="I73" s="2">
        <v>1538</v>
      </c>
      <c r="J73" s="2">
        <f t="shared" si="6"/>
        <v>3153</v>
      </c>
      <c r="K73" s="12">
        <f t="shared" si="7"/>
        <v>5.0853259545960323E-2</v>
      </c>
      <c r="L73" s="3">
        <f t="shared" si="8"/>
        <v>8.0028279678867761E-2</v>
      </c>
      <c r="M73" s="4">
        <f t="shared" si="8"/>
        <v>6.5084525313296712E-2</v>
      </c>
    </row>
    <row r="74" spans="2:13">
      <c r="B74" s="22" t="s">
        <v>80</v>
      </c>
      <c r="C74" s="22" t="s">
        <v>81</v>
      </c>
      <c r="D74" s="34">
        <v>655</v>
      </c>
      <c r="E74" s="10">
        <v>13071.961236507532</v>
      </c>
      <c r="F74" s="5">
        <v>21439.999999999996</v>
      </c>
      <c r="G74" s="11">
        <f t="shared" si="5"/>
        <v>34511.96123650753</v>
      </c>
      <c r="H74" s="5">
        <v>1618</v>
      </c>
      <c r="I74" s="5">
        <v>1537</v>
      </c>
      <c r="J74" s="5">
        <f t="shared" si="6"/>
        <v>3155</v>
      </c>
      <c r="K74" s="13">
        <f t="shared" si="7"/>
        <v>3.7403176179175053E-2</v>
      </c>
      <c r="L74" s="6">
        <f t="shared" si="8"/>
        <v>6.4579869394443226E-2</v>
      </c>
      <c r="M74" s="7">
        <f t="shared" si="8"/>
        <v>5.0642661907183674E-2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M75"/>
  <sheetViews>
    <sheetView workbookViewId="0">
      <selection activeCell="M2" sqref="B2:M74"/>
    </sheetView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6.2622254715687636E-2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1855.0000000000002</v>
      </c>
      <c r="F5" s="15">
        <v>1131.411890200181</v>
      </c>
      <c r="G5" s="16">
        <f>+E5+F5</f>
        <v>2986.411890200181</v>
      </c>
      <c r="H5" s="15">
        <v>187</v>
      </c>
      <c r="I5" s="15">
        <v>266</v>
      </c>
      <c r="J5" s="15">
        <f>+H5+I5</f>
        <v>453</v>
      </c>
      <c r="K5" s="17">
        <f t="shared" ref="K5:M9" si="0">+E5/(H5*216)</f>
        <v>4.5924935630817988E-2</v>
      </c>
      <c r="L5" s="18">
        <f t="shared" si="0"/>
        <v>1.9691797030774522E-2</v>
      </c>
      <c r="M5" s="19">
        <f t="shared" si="0"/>
        <v>3.0520929300549639E-2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3646.1808831264725</v>
      </c>
      <c r="F6" s="2">
        <v>2616.0974772050686</v>
      </c>
      <c r="G6" s="9">
        <f t="shared" ref="G6:G69" si="1">+E6+F6</f>
        <v>6262.2783603315411</v>
      </c>
      <c r="H6" s="2">
        <v>187</v>
      </c>
      <c r="I6" s="2">
        <v>267</v>
      </c>
      <c r="J6" s="2">
        <f t="shared" ref="J6:J69" si="2">+H6+I6</f>
        <v>454</v>
      </c>
      <c r="K6" s="12">
        <f t="shared" si="0"/>
        <v>9.0269877280809874E-2</v>
      </c>
      <c r="L6" s="3">
        <f t="shared" si="0"/>
        <v>4.536165690811951E-2</v>
      </c>
      <c r="M6" s="4">
        <f t="shared" si="0"/>
        <v>6.385909569598977E-2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3810.4938052360449</v>
      </c>
      <c r="F7" s="2">
        <v>3137.3517826972329</v>
      </c>
      <c r="G7" s="9">
        <f t="shared" si="1"/>
        <v>6947.8455879332778</v>
      </c>
      <c r="H7" s="2">
        <v>187</v>
      </c>
      <c r="I7" s="2">
        <v>258</v>
      </c>
      <c r="J7" s="2">
        <f t="shared" si="2"/>
        <v>445</v>
      </c>
      <c r="K7" s="12">
        <f t="shared" si="0"/>
        <v>9.4337834354229669E-2</v>
      </c>
      <c r="L7" s="3">
        <f t="shared" si="0"/>
        <v>5.6297584386614141E-2</v>
      </c>
      <c r="M7" s="4">
        <f t="shared" si="0"/>
        <v>7.2283037743791898E-2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4231.1075979468278</v>
      </c>
      <c r="F8" s="2">
        <v>3914.1982102240031</v>
      </c>
      <c r="G8" s="9">
        <f t="shared" si="1"/>
        <v>8145.3058081708314</v>
      </c>
      <c r="H8" s="2">
        <v>187</v>
      </c>
      <c r="I8" s="2">
        <v>263</v>
      </c>
      <c r="J8" s="2">
        <f t="shared" si="2"/>
        <v>450</v>
      </c>
      <c r="K8" s="12">
        <f t="shared" si="0"/>
        <v>0.10475112888559189</v>
      </c>
      <c r="L8" s="3">
        <f t="shared" si="0"/>
        <v>6.8902235780594331E-2</v>
      </c>
      <c r="M8" s="4">
        <f t="shared" si="0"/>
        <v>8.3799442470893326E-2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4751.7872547862762</v>
      </c>
      <c r="F9" s="2">
        <v>4949.6023733556522</v>
      </c>
      <c r="G9" s="9">
        <f t="shared" si="1"/>
        <v>9701.3896281419293</v>
      </c>
      <c r="H9" s="2">
        <v>163</v>
      </c>
      <c r="I9" s="2">
        <v>279</v>
      </c>
      <c r="J9" s="2">
        <f t="shared" si="2"/>
        <v>442</v>
      </c>
      <c r="K9" s="12">
        <f t="shared" si="0"/>
        <v>0.13496328262855817</v>
      </c>
      <c r="L9" s="3">
        <f t="shared" si="0"/>
        <v>8.2131992123915643E-2</v>
      </c>
      <c r="M9" s="4">
        <f t="shared" si="0"/>
        <v>0.10161502459508473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7275.3103116720886</v>
      </c>
      <c r="F10" s="2">
        <v>8385.3900391602674</v>
      </c>
      <c r="G10" s="9">
        <f t="shared" si="1"/>
        <v>15660.700350832356</v>
      </c>
      <c r="H10" s="2">
        <v>252</v>
      </c>
      <c r="I10" s="2">
        <v>441</v>
      </c>
      <c r="J10" s="2">
        <f t="shared" si="2"/>
        <v>693</v>
      </c>
      <c r="K10" s="12">
        <f t="shared" ref="K10:M70" si="3">+E10/(H10*216)</f>
        <v>0.13365869914153602</v>
      </c>
      <c r="L10" s="3">
        <f t="shared" si="3"/>
        <v>8.8030045762579445E-2</v>
      </c>
      <c r="M10" s="4">
        <f t="shared" si="3"/>
        <v>0.10462228335492729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7003.1497013639291</v>
      </c>
      <c r="F11" s="2">
        <v>8631.4135932100817</v>
      </c>
      <c r="G11" s="9">
        <f t="shared" si="1"/>
        <v>15634.563294574011</v>
      </c>
      <c r="H11" s="2">
        <v>282</v>
      </c>
      <c r="I11" s="2">
        <v>443</v>
      </c>
      <c r="J11" s="2">
        <f t="shared" si="2"/>
        <v>725</v>
      </c>
      <c r="K11" s="12">
        <f t="shared" si="3"/>
        <v>0.11497159346867496</v>
      </c>
      <c r="L11" s="3">
        <f t="shared" si="3"/>
        <v>9.0203720353754721E-2</v>
      </c>
      <c r="M11" s="4">
        <f t="shared" si="3"/>
        <v>9.9837568930868523E-2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6587.0761414129956</v>
      </c>
      <c r="F12" s="2">
        <v>8636.2000338135258</v>
      </c>
      <c r="G12" s="9">
        <f t="shared" si="1"/>
        <v>15223.276175226521</v>
      </c>
      <c r="H12" s="2">
        <v>303</v>
      </c>
      <c r="I12" s="2">
        <v>443</v>
      </c>
      <c r="J12" s="2">
        <f t="shared" si="2"/>
        <v>746</v>
      </c>
      <c r="K12" s="12">
        <f t="shared" si="3"/>
        <v>0.10064595008881853</v>
      </c>
      <c r="L12" s="3">
        <f t="shared" si="3"/>
        <v>9.0253741679348784E-2</v>
      </c>
      <c r="M12" s="4">
        <f t="shared" si="3"/>
        <v>9.447470568480365E-2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6471.1616234766188</v>
      </c>
      <c r="F13" s="2">
        <v>7622.1763880055478</v>
      </c>
      <c r="G13" s="9">
        <f t="shared" si="1"/>
        <v>14093.338011482167</v>
      </c>
      <c r="H13" s="2">
        <v>307</v>
      </c>
      <c r="I13" s="2">
        <v>424</v>
      </c>
      <c r="J13" s="2">
        <f t="shared" si="2"/>
        <v>731</v>
      </c>
      <c r="K13" s="12">
        <f t="shared" si="3"/>
        <v>9.7586584984265576E-2</v>
      </c>
      <c r="L13" s="3">
        <f t="shared" si="3"/>
        <v>8.3226069924938278E-2</v>
      </c>
      <c r="M13" s="4">
        <f t="shared" si="3"/>
        <v>8.9257093349306926E-2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6025.5098633723164</v>
      </c>
      <c r="F14" s="2">
        <v>7252.1513754618281</v>
      </c>
      <c r="G14" s="9">
        <f t="shared" si="1"/>
        <v>13277.661238834145</v>
      </c>
      <c r="H14" s="2">
        <v>307</v>
      </c>
      <c r="I14" s="2">
        <v>411</v>
      </c>
      <c r="J14" s="2">
        <f t="shared" si="2"/>
        <v>718</v>
      </c>
      <c r="K14" s="12">
        <f t="shared" si="3"/>
        <v>9.0866055365127221E-2</v>
      </c>
      <c r="L14" s="3">
        <f t="shared" si="3"/>
        <v>8.1690449845249036E-2</v>
      </c>
      <c r="M14" s="4">
        <f t="shared" si="3"/>
        <v>8.5613724071715067E-2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5142.485497009091</v>
      </c>
      <c r="F15" s="2">
        <v>6886.6544306586602</v>
      </c>
      <c r="G15" s="9">
        <f t="shared" si="1"/>
        <v>12029.139927667751</v>
      </c>
      <c r="H15" s="2">
        <v>307</v>
      </c>
      <c r="I15" s="2">
        <v>394</v>
      </c>
      <c r="J15" s="2">
        <f t="shared" si="2"/>
        <v>701</v>
      </c>
      <c r="K15" s="12">
        <f t="shared" si="3"/>
        <v>7.7549847644605666E-2</v>
      </c>
      <c r="L15" s="3">
        <f t="shared" si="3"/>
        <v>8.0920455332988583E-2</v>
      </c>
      <c r="M15" s="4">
        <f t="shared" si="3"/>
        <v>7.9444311880301627E-2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4574.568107241801</v>
      </c>
      <c r="F16" s="2">
        <v>6718.3341765814557</v>
      </c>
      <c r="G16" s="9">
        <f t="shared" si="1"/>
        <v>11292.902283823256</v>
      </c>
      <c r="H16" s="2">
        <v>311</v>
      </c>
      <c r="I16" s="2">
        <v>397</v>
      </c>
      <c r="J16" s="2">
        <f t="shared" si="2"/>
        <v>708</v>
      </c>
      <c r="K16" s="12">
        <f t="shared" si="3"/>
        <v>6.8098250971206989E-2</v>
      </c>
      <c r="L16" s="3">
        <f t="shared" si="3"/>
        <v>7.8346093112480822E-2</v>
      </c>
      <c r="M16" s="4">
        <f t="shared" si="3"/>
        <v>7.3844569234039911E-2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5170.1481254919472</v>
      </c>
      <c r="F17" s="2">
        <v>3536.4575409525519</v>
      </c>
      <c r="G17" s="9">
        <f t="shared" si="1"/>
        <v>8706.6056664444986</v>
      </c>
      <c r="H17" s="2">
        <v>334</v>
      </c>
      <c r="I17" s="2">
        <v>395</v>
      </c>
      <c r="J17" s="2">
        <f t="shared" si="2"/>
        <v>729</v>
      </c>
      <c r="K17" s="12">
        <f t="shared" si="3"/>
        <v>7.1664284285483854E-2</v>
      </c>
      <c r="L17" s="3">
        <f t="shared" si="3"/>
        <v>4.1449338267141957E-2</v>
      </c>
      <c r="M17" s="4">
        <f t="shared" si="3"/>
        <v>5.5292674302980356E-2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2105.1988117629558</v>
      </c>
      <c r="F18" s="2">
        <v>1924.3026690066681</v>
      </c>
      <c r="G18" s="9">
        <f t="shared" si="1"/>
        <v>4029.5014807696239</v>
      </c>
      <c r="H18" s="2">
        <v>145</v>
      </c>
      <c r="I18" s="2">
        <v>137</v>
      </c>
      <c r="J18" s="2">
        <f t="shared" si="2"/>
        <v>282</v>
      </c>
      <c r="K18" s="12">
        <f t="shared" si="3"/>
        <v>6.721579858757841E-2</v>
      </c>
      <c r="L18" s="3">
        <f t="shared" si="3"/>
        <v>6.5027800385464588E-2</v>
      </c>
      <c r="M18" s="4">
        <f t="shared" si="3"/>
        <v>6.6152834922012474E-2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1901.8949599275159</v>
      </c>
      <c r="F19" s="2">
        <v>1929.6369943666741</v>
      </c>
      <c r="G19" s="9">
        <f t="shared" si="1"/>
        <v>3831.5319542941897</v>
      </c>
      <c r="H19" s="2">
        <v>145</v>
      </c>
      <c r="I19" s="2">
        <v>138</v>
      </c>
      <c r="J19" s="2">
        <f t="shared" si="2"/>
        <v>283</v>
      </c>
      <c r="K19" s="12">
        <f t="shared" si="3"/>
        <v>6.072461557878403E-2</v>
      </c>
      <c r="L19" s="3">
        <f t="shared" si="3"/>
        <v>6.4735540605430561E-2</v>
      </c>
      <c r="M19" s="4">
        <f t="shared" si="3"/>
        <v>6.2680473012272447E-2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1966.0785204379433</v>
      </c>
      <c r="F20" s="2">
        <v>1956.7777417215982</v>
      </c>
      <c r="G20" s="9">
        <f t="shared" si="1"/>
        <v>3922.8562621595415</v>
      </c>
      <c r="H20" s="2">
        <v>161</v>
      </c>
      <c r="I20" s="2">
        <v>137</v>
      </c>
      <c r="J20" s="2">
        <f t="shared" si="2"/>
        <v>298</v>
      </c>
      <c r="K20" s="12">
        <f t="shared" si="3"/>
        <v>5.6535499207440283E-2</v>
      </c>
      <c r="L20" s="3">
        <f t="shared" si="3"/>
        <v>6.6125227822438432E-2</v>
      </c>
      <c r="M20" s="4">
        <f t="shared" si="3"/>
        <v>6.0944199946550176E-2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1895.7513715616824</v>
      </c>
      <c r="F21" s="2">
        <v>1944.8746183667722</v>
      </c>
      <c r="G21" s="9">
        <f t="shared" si="1"/>
        <v>3840.6259899284546</v>
      </c>
      <c r="H21" s="2">
        <v>171</v>
      </c>
      <c r="I21" s="2">
        <v>111</v>
      </c>
      <c r="J21" s="2">
        <f t="shared" si="2"/>
        <v>282</v>
      </c>
      <c r="K21" s="12">
        <f t="shared" si="3"/>
        <v>5.1325302457268851E-2</v>
      </c>
      <c r="L21" s="3">
        <f t="shared" si="3"/>
        <v>8.1117559991940785E-2</v>
      </c>
      <c r="M21" s="4">
        <f t="shared" si="3"/>
        <v>6.305204212517164E-2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1691.6521937870323</v>
      </c>
      <c r="F22" s="2">
        <v>1984.2170811047715</v>
      </c>
      <c r="G22" s="9">
        <f t="shared" si="1"/>
        <v>3675.8692748918038</v>
      </c>
      <c r="H22" s="2">
        <v>170</v>
      </c>
      <c r="I22" s="2">
        <v>109</v>
      </c>
      <c r="J22" s="2">
        <f t="shared" si="2"/>
        <v>279</v>
      </c>
      <c r="K22" s="12">
        <f t="shared" si="3"/>
        <v>4.606895952579064E-2</v>
      </c>
      <c r="L22" s="3">
        <f t="shared" si="3"/>
        <v>8.4276974222934564E-2</v>
      </c>
      <c r="M22" s="4">
        <f t="shared" si="3"/>
        <v>6.0996105052631817E-2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1119.9364830800769</v>
      </c>
      <c r="F23" s="2">
        <v>1339.1142753885183</v>
      </c>
      <c r="G23" s="9">
        <f t="shared" si="1"/>
        <v>2459.0507584685952</v>
      </c>
      <c r="H23" s="2">
        <v>170</v>
      </c>
      <c r="I23" s="2">
        <v>110</v>
      </c>
      <c r="J23" s="2">
        <f t="shared" si="2"/>
        <v>280</v>
      </c>
      <c r="K23" s="12">
        <f t="shared" si="3"/>
        <v>3.0499359561004271E-2</v>
      </c>
      <c r="L23" s="3">
        <f t="shared" si="3"/>
        <v>5.6360028425442688E-2</v>
      </c>
      <c r="M23" s="4">
        <f t="shared" si="3"/>
        <v>4.065890804346222E-2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663.3558183968936</v>
      </c>
      <c r="F24" s="2">
        <v>650.48814058773223</v>
      </c>
      <c r="G24" s="9">
        <f t="shared" si="1"/>
        <v>1313.8439589846257</v>
      </c>
      <c r="H24" s="2">
        <v>169</v>
      </c>
      <c r="I24" s="2">
        <v>154</v>
      </c>
      <c r="J24" s="2">
        <f t="shared" si="2"/>
        <v>323</v>
      </c>
      <c r="K24" s="12">
        <f t="shared" si="3"/>
        <v>1.8172140543416985E-2</v>
      </c>
      <c r="L24" s="3">
        <f t="shared" si="3"/>
        <v>1.9555319281737982E-2</v>
      </c>
      <c r="M24" s="4">
        <f t="shared" si="3"/>
        <v>1.8831612759210897E-2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377.27735328870529</v>
      </c>
      <c r="F25" s="2">
        <v>367.98917320865877</v>
      </c>
      <c r="G25" s="9">
        <f t="shared" si="1"/>
        <v>745.26652649736411</v>
      </c>
      <c r="H25" s="2">
        <v>167</v>
      </c>
      <c r="I25" s="2">
        <v>154</v>
      </c>
      <c r="J25" s="2">
        <f t="shared" si="2"/>
        <v>321</v>
      </c>
      <c r="K25" s="12">
        <f t="shared" si="3"/>
        <v>1.0459008463315184E-2</v>
      </c>
      <c r="L25" s="3">
        <f t="shared" si="3"/>
        <v>1.1062685582270887E-2</v>
      </c>
      <c r="M25" s="4">
        <f t="shared" si="3"/>
        <v>1.0748623031287702E-2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115.35293673262962</v>
      </c>
      <c r="F26" s="5">
        <v>85.000000000000028</v>
      </c>
      <c r="G26" s="11">
        <f t="shared" si="1"/>
        <v>200.35293673262964</v>
      </c>
      <c r="H26" s="5">
        <v>169</v>
      </c>
      <c r="I26" s="5">
        <v>154</v>
      </c>
      <c r="J26" s="5">
        <f t="shared" si="2"/>
        <v>323</v>
      </c>
      <c r="K26" s="13">
        <f t="shared" si="3"/>
        <v>3.1600081287702611E-3</v>
      </c>
      <c r="L26" s="6">
        <f t="shared" si="3"/>
        <v>2.5553150553150562E-3</v>
      </c>
      <c r="M26" s="7">
        <f t="shared" si="3"/>
        <v>2.8717024528814019E-3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1674.9349924578837</v>
      </c>
      <c r="F27" s="15">
        <v>962.48732330501093</v>
      </c>
      <c r="G27" s="16">
        <f t="shared" si="1"/>
        <v>2637.4223157628949</v>
      </c>
      <c r="H27" s="15">
        <v>140</v>
      </c>
      <c r="I27" s="15">
        <v>140</v>
      </c>
      <c r="J27" s="15">
        <f t="shared" si="2"/>
        <v>280</v>
      </c>
      <c r="K27" s="17">
        <f t="shared" si="3"/>
        <v>5.5388061919903558E-2</v>
      </c>
      <c r="L27" s="18">
        <f t="shared" si="3"/>
        <v>3.182828450082708E-2</v>
      </c>
      <c r="M27" s="19">
        <f t="shared" si="3"/>
        <v>4.3608173210365322E-2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1611.03459716733</v>
      </c>
      <c r="F28" s="2">
        <v>954.17849942956354</v>
      </c>
      <c r="G28" s="9">
        <f t="shared" si="1"/>
        <v>2565.2130965968936</v>
      </c>
      <c r="H28" s="2">
        <v>139</v>
      </c>
      <c r="I28" s="2">
        <v>130</v>
      </c>
      <c r="J28" s="2">
        <f t="shared" si="2"/>
        <v>269</v>
      </c>
      <c r="K28" s="12">
        <f t="shared" si="3"/>
        <v>5.3658226657584934E-2</v>
      </c>
      <c r="L28" s="3">
        <f t="shared" si="3"/>
        <v>3.3980715791651121E-2</v>
      </c>
      <c r="M28" s="4">
        <f t="shared" si="3"/>
        <v>4.4148648915683833E-2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1536.4986165776768</v>
      </c>
      <c r="F29" s="2">
        <v>959.08812691008507</v>
      </c>
      <c r="G29" s="9">
        <f t="shared" si="1"/>
        <v>2495.5867434877619</v>
      </c>
      <c r="H29" s="2">
        <v>139</v>
      </c>
      <c r="I29" s="2">
        <v>113</v>
      </c>
      <c r="J29" s="2">
        <f t="shared" si="2"/>
        <v>252</v>
      </c>
      <c r="K29" s="12">
        <f t="shared" si="3"/>
        <v>5.1175680008582358E-2</v>
      </c>
      <c r="L29" s="3">
        <f t="shared" si="3"/>
        <v>3.9294007166096573E-2</v>
      </c>
      <c r="M29" s="4">
        <f t="shared" si="3"/>
        <v>4.584778702762643E-2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1509.6454672083098</v>
      </c>
      <c r="F30" s="2">
        <v>951.18178800405235</v>
      </c>
      <c r="G30" s="9">
        <f t="shared" si="1"/>
        <v>2460.8272552123622</v>
      </c>
      <c r="H30" s="2">
        <v>147</v>
      </c>
      <c r="I30" s="2">
        <v>112</v>
      </c>
      <c r="J30" s="2">
        <f t="shared" si="2"/>
        <v>259</v>
      </c>
      <c r="K30" s="12">
        <f t="shared" si="3"/>
        <v>4.754489377703168E-2</v>
      </c>
      <c r="L30" s="3">
        <f t="shared" si="3"/>
        <v>3.9318030258104014E-2</v>
      </c>
      <c r="M30" s="4">
        <f t="shared" si="3"/>
        <v>4.3987331174252145E-2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1453.8743072747591</v>
      </c>
      <c r="F31" s="2">
        <v>909.12694970309917</v>
      </c>
      <c r="G31" s="9">
        <f t="shared" si="1"/>
        <v>2363.0012569778582</v>
      </c>
      <c r="H31" s="2">
        <v>167</v>
      </c>
      <c r="I31" s="2">
        <v>112</v>
      </c>
      <c r="J31" s="2">
        <f t="shared" si="2"/>
        <v>279</v>
      </c>
      <c r="K31" s="12">
        <f t="shared" si="3"/>
        <v>4.0304787848601663E-2</v>
      </c>
      <c r="L31" s="3">
        <f t="shared" si="3"/>
        <v>3.7579652352145304E-2</v>
      </c>
      <c r="M31" s="4">
        <f t="shared" si="3"/>
        <v>3.9210826645723125E-2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1198.3242199235733</v>
      </c>
      <c r="F32" s="2">
        <v>791.69511419045284</v>
      </c>
      <c r="G32" s="9">
        <f t="shared" si="1"/>
        <v>1990.0193341140262</v>
      </c>
      <c r="H32" s="2">
        <v>84</v>
      </c>
      <c r="I32" s="2">
        <v>56</v>
      </c>
      <c r="J32" s="2">
        <f t="shared" si="2"/>
        <v>140</v>
      </c>
      <c r="K32" s="12">
        <f t="shared" si="3"/>
        <v>6.6045206124535571E-2</v>
      </c>
      <c r="L32" s="3">
        <f t="shared" si="3"/>
        <v>6.5450984969448817E-2</v>
      </c>
      <c r="M32" s="4">
        <f t="shared" si="3"/>
        <v>6.580751766250087E-2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1034.8054132780073</v>
      </c>
      <c r="F33" s="2">
        <v>785.61436635311657</v>
      </c>
      <c r="G33" s="9">
        <f t="shared" si="1"/>
        <v>1820.4197796311239</v>
      </c>
      <c r="H33" s="2">
        <v>84</v>
      </c>
      <c r="I33" s="2">
        <v>56</v>
      </c>
      <c r="J33" s="2">
        <f t="shared" si="2"/>
        <v>140</v>
      </c>
      <c r="K33" s="12">
        <f t="shared" si="3"/>
        <v>5.7032926216821392E-2</v>
      </c>
      <c r="L33" s="3">
        <f t="shared" si="3"/>
        <v>6.4948277641626695E-2</v>
      </c>
      <c r="M33" s="4">
        <f t="shared" si="3"/>
        <v>6.0199066786743513E-2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998.37844419472253</v>
      </c>
      <c r="F34" s="2">
        <v>767.5606355096852</v>
      </c>
      <c r="G34" s="9">
        <f t="shared" si="1"/>
        <v>1765.9390797044077</v>
      </c>
      <c r="H34" s="2">
        <v>84</v>
      </c>
      <c r="I34" s="2">
        <v>56</v>
      </c>
      <c r="J34" s="2">
        <f t="shared" si="2"/>
        <v>140</v>
      </c>
      <c r="K34" s="12">
        <f t="shared" si="3"/>
        <v>5.5025266986040704E-2</v>
      </c>
      <c r="L34" s="3">
        <f t="shared" si="3"/>
        <v>6.3455740369517621E-2</v>
      </c>
      <c r="M34" s="4">
        <f t="shared" si="3"/>
        <v>5.8397456339431469E-2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884.87401907709636</v>
      </c>
      <c r="F35" s="2">
        <v>769.76413979300821</v>
      </c>
      <c r="G35" s="9">
        <f t="shared" si="1"/>
        <v>1654.6381588701047</v>
      </c>
      <c r="H35" s="2">
        <v>84</v>
      </c>
      <c r="I35" s="2">
        <v>57</v>
      </c>
      <c r="J35" s="2">
        <f t="shared" si="2"/>
        <v>141</v>
      </c>
      <c r="K35" s="12">
        <f t="shared" si="3"/>
        <v>4.8769511633437852E-2</v>
      </c>
      <c r="L35" s="3">
        <f t="shared" si="3"/>
        <v>6.2521453849334649E-2</v>
      </c>
      <c r="M35" s="4">
        <f t="shared" si="3"/>
        <v>5.4328807422842941E-2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839.72310159596293</v>
      </c>
      <c r="F36" s="2">
        <v>788.16192524066003</v>
      </c>
      <c r="G36" s="9">
        <f t="shared" si="1"/>
        <v>1627.885026836623</v>
      </c>
      <c r="H36" s="2">
        <v>84</v>
      </c>
      <c r="I36" s="2">
        <v>95</v>
      </c>
      <c r="J36" s="2">
        <f t="shared" si="2"/>
        <v>179</v>
      </c>
      <c r="K36" s="12">
        <f t="shared" si="3"/>
        <v>4.6281035140870973E-2</v>
      </c>
      <c r="L36" s="3">
        <f t="shared" si="3"/>
        <v>3.840945054779045E-2</v>
      </c>
      <c r="M36" s="4">
        <f t="shared" si="3"/>
        <v>4.2103378513258405E-2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787.67771787546542</v>
      </c>
      <c r="F37" s="2">
        <v>768.22893301337365</v>
      </c>
      <c r="G37" s="9">
        <f t="shared" si="1"/>
        <v>1555.9066508888391</v>
      </c>
      <c r="H37" s="2">
        <v>84</v>
      </c>
      <c r="I37" s="2">
        <v>101</v>
      </c>
      <c r="J37" s="2">
        <f t="shared" si="2"/>
        <v>185</v>
      </c>
      <c r="K37" s="12">
        <f t="shared" si="3"/>
        <v>4.3412572634229797E-2</v>
      </c>
      <c r="L37" s="3">
        <f t="shared" si="3"/>
        <v>3.5214014164529413E-2</v>
      </c>
      <c r="M37" s="4">
        <f t="shared" si="3"/>
        <v>3.8936602875096073E-2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773.45959358091625</v>
      </c>
      <c r="F38" s="2">
        <v>758.87503187417451</v>
      </c>
      <c r="G38" s="9">
        <f t="shared" si="1"/>
        <v>1532.3346254550906</v>
      </c>
      <c r="H38" s="2">
        <v>84</v>
      </c>
      <c r="I38" s="2">
        <v>56</v>
      </c>
      <c r="J38" s="2">
        <f t="shared" si="2"/>
        <v>140</v>
      </c>
      <c r="K38" s="12">
        <f t="shared" si="3"/>
        <v>4.2628945854327395E-2</v>
      </c>
      <c r="L38" s="3">
        <f t="shared" si="3"/>
        <v>6.2737684513407291E-2</v>
      </c>
      <c r="M38" s="4">
        <f t="shared" si="3"/>
        <v>5.0672441317959345E-2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720.71866389638899</v>
      </c>
      <c r="F39" s="2">
        <v>762.82193918682765</v>
      </c>
      <c r="G39" s="9">
        <f t="shared" si="1"/>
        <v>1483.5406030832166</v>
      </c>
      <c r="H39" s="2">
        <v>83</v>
      </c>
      <c r="I39" s="2">
        <v>56</v>
      </c>
      <c r="J39" s="2">
        <f t="shared" si="2"/>
        <v>139</v>
      </c>
      <c r="K39" s="12">
        <f t="shared" si="3"/>
        <v>4.0200728686768689E-2</v>
      </c>
      <c r="L39" s="3">
        <f t="shared" si="3"/>
        <v>6.306398306769409E-2</v>
      </c>
      <c r="M39" s="4">
        <f t="shared" si="3"/>
        <v>4.941182397692568E-2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695.4721030745369</v>
      </c>
      <c r="F40" s="2">
        <v>745.65807297007564</v>
      </c>
      <c r="G40" s="9">
        <f t="shared" si="1"/>
        <v>1441.1301760446127</v>
      </c>
      <c r="H40" s="2">
        <v>86</v>
      </c>
      <c r="I40" s="2">
        <v>56</v>
      </c>
      <c r="J40" s="2">
        <f t="shared" si="2"/>
        <v>142</v>
      </c>
      <c r="K40" s="12">
        <f t="shared" si="3"/>
        <v>3.7439282034589627E-2</v>
      </c>
      <c r="L40" s="3">
        <f t="shared" si="3"/>
        <v>6.1645012646335616E-2</v>
      </c>
      <c r="M40" s="4">
        <f t="shared" si="3"/>
        <v>4.6985203965982415E-2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657.03003252136409</v>
      </c>
      <c r="F41" s="2">
        <v>741.93079135338724</v>
      </c>
      <c r="G41" s="9">
        <f t="shared" si="1"/>
        <v>1398.9608238747514</v>
      </c>
      <c r="H41" s="2">
        <v>92</v>
      </c>
      <c r="I41" s="2">
        <v>56</v>
      </c>
      <c r="J41" s="2">
        <f t="shared" si="2"/>
        <v>148</v>
      </c>
      <c r="K41" s="12">
        <f t="shared" si="3"/>
        <v>3.306310550127637E-2</v>
      </c>
      <c r="L41" s="3">
        <f t="shared" si="3"/>
        <v>6.1336870978289292E-2</v>
      </c>
      <c r="M41" s="4">
        <f t="shared" si="3"/>
        <v>4.3761287033119101E-2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647.20504084909737</v>
      </c>
      <c r="F42" s="2">
        <v>754.13261329921852</v>
      </c>
      <c r="G42" s="9">
        <f t="shared" si="1"/>
        <v>1401.3376541483158</v>
      </c>
      <c r="H42" s="2">
        <v>96</v>
      </c>
      <c r="I42" s="2">
        <v>33</v>
      </c>
      <c r="J42" s="2">
        <f t="shared" si="2"/>
        <v>129</v>
      </c>
      <c r="K42" s="12">
        <f t="shared" si="3"/>
        <v>3.1211662849589959E-2</v>
      </c>
      <c r="L42" s="3">
        <f t="shared" si="3"/>
        <v>0.1057986270060632</v>
      </c>
      <c r="M42" s="4">
        <f t="shared" si="3"/>
        <v>5.029204902915288E-2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621.96969510610802</v>
      </c>
      <c r="F43" s="2">
        <v>728.44380617370166</v>
      </c>
      <c r="G43" s="9">
        <f t="shared" si="1"/>
        <v>1350.4135012798097</v>
      </c>
      <c r="H43" s="2">
        <v>96</v>
      </c>
      <c r="I43" s="2">
        <v>28</v>
      </c>
      <c r="J43" s="2">
        <f t="shared" si="2"/>
        <v>124</v>
      </c>
      <c r="K43" s="12">
        <f t="shared" si="3"/>
        <v>2.9994680512447337E-2</v>
      </c>
      <c r="L43" s="3">
        <f t="shared" si="3"/>
        <v>0.120443751020784</v>
      </c>
      <c r="M43" s="4">
        <f t="shared" si="3"/>
        <v>5.0418664175620131E-2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520.63208241103644</v>
      </c>
      <c r="F44" s="2">
        <v>605.0485773448878</v>
      </c>
      <c r="G44" s="9">
        <f t="shared" si="1"/>
        <v>1125.6806597559244</v>
      </c>
      <c r="H44" s="2">
        <v>97</v>
      </c>
      <c r="I44" s="2">
        <v>69</v>
      </c>
      <c r="J44" s="2">
        <f t="shared" si="2"/>
        <v>166</v>
      </c>
      <c r="K44" s="12">
        <f t="shared" si="3"/>
        <v>2.4848801184184633E-2</v>
      </c>
      <c r="L44" s="3">
        <f t="shared" si="3"/>
        <v>4.0596388710741262E-2</v>
      </c>
      <c r="M44" s="4">
        <f t="shared" si="3"/>
        <v>3.1394485156066611E-2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469.96725499467743</v>
      </c>
      <c r="F45" s="2">
        <v>529.57944372012139</v>
      </c>
      <c r="G45" s="9">
        <f t="shared" si="1"/>
        <v>999.54669871479882</v>
      </c>
      <c r="H45" s="2">
        <v>102</v>
      </c>
      <c r="I45" s="2">
        <v>75</v>
      </c>
      <c r="J45" s="2">
        <f t="shared" si="2"/>
        <v>177</v>
      </c>
      <c r="K45" s="12">
        <f t="shared" si="3"/>
        <v>2.1331120869402569E-2</v>
      </c>
      <c r="L45" s="3">
        <f t="shared" si="3"/>
        <v>3.2690089118526014E-2</v>
      </c>
      <c r="M45" s="4">
        <f t="shared" si="3"/>
        <v>2.6144243008861656E-2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396.55577552815191</v>
      </c>
      <c r="F46" s="2">
        <v>440.85510647544504</v>
      </c>
      <c r="G46" s="9">
        <f t="shared" si="1"/>
        <v>837.41088200359695</v>
      </c>
      <c r="H46" s="2">
        <v>112</v>
      </c>
      <c r="I46" s="2">
        <v>75</v>
      </c>
      <c r="J46" s="2">
        <f t="shared" si="2"/>
        <v>187</v>
      </c>
      <c r="K46" s="12">
        <f t="shared" si="3"/>
        <v>1.639202114451686E-2</v>
      </c>
      <c r="L46" s="3">
        <f t="shared" si="3"/>
        <v>2.7213278177496608E-2</v>
      </c>
      <c r="M46" s="4">
        <f t="shared" si="3"/>
        <v>2.0732097494642429E-2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339.54139163246509</v>
      </c>
      <c r="F47" s="5">
        <v>376</v>
      </c>
      <c r="G47" s="11">
        <f t="shared" si="1"/>
        <v>715.54139163246509</v>
      </c>
      <c r="H47" s="5">
        <v>111</v>
      </c>
      <c r="I47" s="5">
        <v>77</v>
      </c>
      <c r="J47" s="5">
        <f t="shared" si="2"/>
        <v>188</v>
      </c>
      <c r="K47" s="13">
        <f t="shared" si="3"/>
        <v>1.4161719704390436E-2</v>
      </c>
      <c r="L47" s="6">
        <f t="shared" si="3"/>
        <v>2.2607022607022607E-2</v>
      </c>
      <c r="M47" s="7">
        <f t="shared" si="3"/>
        <v>1.7620700148553613E-2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1283.0494570649373</v>
      </c>
      <c r="F48" s="15">
        <v>545.26393279855847</v>
      </c>
      <c r="G48" s="16">
        <f t="shared" si="1"/>
        <v>1828.3133898634958</v>
      </c>
      <c r="H48" s="15">
        <v>56</v>
      </c>
      <c r="I48" s="15">
        <v>56</v>
      </c>
      <c r="J48" s="15">
        <f t="shared" si="2"/>
        <v>112</v>
      </c>
      <c r="K48" s="17">
        <f t="shared" si="3"/>
        <v>0.10607221040550077</v>
      </c>
      <c r="L48" s="18">
        <f t="shared" si="3"/>
        <v>4.5078036772367595E-2</v>
      </c>
      <c r="M48" s="19">
        <f t="shared" si="3"/>
        <v>7.5575123588934187E-2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1263.6807073776472</v>
      </c>
      <c r="F49" s="2">
        <v>543.98126838890596</v>
      </c>
      <c r="G49" s="9">
        <f t="shared" si="1"/>
        <v>1807.661975766553</v>
      </c>
      <c r="H49" s="2">
        <v>56</v>
      </c>
      <c r="I49" s="2">
        <v>56</v>
      </c>
      <c r="J49" s="2">
        <f t="shared" si="2"/>
        <v>112</v>
      </c>
      <c r="K49" s="12">
        <f t="shared" si="3"/>
        <v>0.10447095795119438</v>
      </c>
      <c r="L49" s="3">
        <f t="shared" si="3"/>
        <v>4.4971996394585483E-2</v>
      </c>
      <c r="M49" s="4">
        <f t="shared" si="3"/>
        <v>7.4721477172889919E-2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1180.5422826441793</v>
      </c>
      <c r="F50" s="2">
        <v>516.20491559356935</v>
      </c>
      <c r="G50" s="9">
        <f t="shared" si="1"/>
        <v>1696.7471982377488</v>
      </c>
      <c r="H50" s="2">
        <v>56</v>
      </c>
      <c r="I50" s="2">
        <v>56</v>
      </c>
      <c r="J50" s="2">
        <f t="shared" si="2"/>
        <v>112</v>
      </c>
      <c r="K50" s="12">
        <f t="shared" si="3"/>
        <v>9.7597741620715883E-2</v>
      </c>
      <c r="L50" s="3">
        <f t="shared" si="3"/>
        <v>4.2675670932008046E-2</v>
      </c>
      <c r="M50" s="4">
        <f t="shared" si="3"/>
        <v>7.0136706276361968E-2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1146.3966889775602</v>
      </c>
      <c r="F51" s="2">
        <v>529.71200132467175</v>
      </c>
      <c r="G51" s="9">
        <f t="shared" si="1"/>
        <v>1676.1086903022319</v>
      </c>
      <c r="H51" s="2">
        <v>56</v>
      </c>
      <c r="I51" s="2">
        <v>56</v>
      </c>
      <c r="J51" s="2">
        <f t="shared" si="2"/>
        <v>112</v>
      </c>
      <c r="K51" s="12">
        <f t="shared" si="3"/>
        <v>9.4774858546425284E-2</v>
      </c>
      <c r="L51" s="3">
        <f t="shared" si="3"/>
        <v>4.3792328151841246E-2</v>
      </c>
      <c r="M51" s="4">
        <f t="shared" si="3"/>
        <v>6.9283593349133268E-2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1075.6767836334504</v>
      </c>
      <c r="F52" s="2">
        <v>496.4588651405976</v>
      </c>
      <c r="G52" s="9">
        <f t="shared" si="1"/>
        <v>1572.1356487740481</v>
      </c>
      <c r="H52" s="2">
        <v>56</v>
      </c>
      <c r="I52" s="2">
        <v>56</v>
      </c>
      <c r="J52" s="2">
        <f t="shared" si="2"/>
        <v>112</v>
      </c>
      <c r="K52" s="12">
        <f t="shared" si="3"/>
        <v>8.8928305525252188E-2</v>
      </c>
      <c r="L52" s="3">
        <f t="shared" si="3"/>
        <v>4.1043226284771625E-2</v>
      </c>
      <c r="M52" s="4">
        <f t="shared" si="3"/>
        <v>6.4985765905011914E-2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1003.120020052394</v>
      </c>
      <c r="F53" s="2">
        <v>496.27231239333616</v>
      </c>
      <c r="G53" s="9">
        <f t="shared" si="1"/>
        <v>1499.3923324457301</v>
      </c>
      <c r="H53" s="2">
        <v>56</v>
      </c>
      <c r="I53" s="2">
        <v>56</v>
      </c>
      <c r="J53" s="2">
        <f t="shared" si="2"/>
        <v>112</v>
      </c>
      <c r="K53" s="12">
        <f t="shared" si="3"/>
        <v>8.2929895837664844E-2</v>
      </c>
      <c r="L53" s="3">
        <f t="shared" si="3"/>
        <v>4.1027803603946443E-2</v>
      </c>
      <c r="M53" s="4">
        <f t="shared" si="3"/>
        <v>6.197884972080564E-2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879.11703049826224</v>
      </c>
      <c r="F54" s="2">
        <v>447.14063773993649</v>
      </c>
      <c r="G54" s="9">
        <f t="shared" si="1"/>
        <v>1326.2576682381987</v>
      </c>
      <c r="H54" s="2">
        <v>56</v>
      </c>
      <c r="I54" s="2">
        <v>32</v>
      </c>
      <c r="J54" s="2">
        <f t="shared" si="2"/>
        <v>88</v>
      </c>
      <c r="K54" s="12">
        <f t="shared" si="3"/>
        <v>7.2678325934049451E-2</v>
      </c>
      <c r="L54" s="3">
        <f t="shared" si="3"/>
        <v>6.4690485784134333E-2</v>
      </c>
      <c r="M54" s="4">
        <f t="shared" si="3"/>
        <v>6.9773656788625765E-2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391.04138628673451</v>
      </c>
      <c r="F55" s="2">
        <v>233.94000382183344</v>
      </c>
      <c r="G55" s="9">
        <f t="shared" si="1"/>
        <v>624.98139010856789</v>
      </c>
      <c r="H55" s="2">
        <v>56</v>
      </c>
      <c r="I55" s="2">
        <v>28</v>
      </c>
      <c r="J55" s="2">
        <f t="shared" si="2"/>
        <v>84</v>
      </c>
      <c r="K55" s="12">
        <f t="shared" si="3"/>
        <v>3.2328156935080565E-2</v>
      </c>
      <c r="L55" s="3">
        <f t="shared" si="3"/>
        <v>3.8680556187472459E-2</v>
      </c>
      <c r="M55" s="4">
        <f t="shared" si="3"/>
        <v>3.444562335254453E-2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377.68262959498333</v>
      </c>
      <c r="F56" s="2">
        <v>207.60199303872739</v>
      </c>
      <c r="G56" s="9">
        <f t="shared" si="1"/>
        <v>585.28462263371068</v>
      </c>
      <c r="H56" s="2">
        <v>67</v>
      </c>
      <c r="I56" s="2">
        <v>28</v>
      </c>
      <c r="J56" s="2">
        <f t="shared" si="2"/>
        <v>95</v>
      </c>
      <c r="K56" s="12">
        <f t="shared" si="3"/>
        <v>2.6097473023423391E-2</v>
      </c>
      <c r="L56" s="3">
        <f t="shared" si="3"/>
        <v>3.4325726362223447E-2</v>
      </c>
      <c r="M56" s="4">
        <f t="shared" si="3"/>
        <v>2.8522642428543406E-2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369.79666101391626</v>
      </c>
      <c r="F57" s="2">
        <v>189.69068724101336</v>
      </c>
      <c r="G57" s="9">
        <f t="shared" si="1"/>
        <v>559.48734825492966</v>
      </c>
      <c r="H57" s="2">
        <v>84</v>
      </c>
      <c r="I57" s="2">
        <v>28</v>
      </c>
      <c r="J57" s="2">
        <f t="shared" si="2"/>
        <v>112</v>
      </c>
      <c r="K57" s="12">
        <f t="shared" si="3"/>
        <v>2.0381209271049177E-2</v>
      </c>
      <c r="L57" s="3">
        <f t="shared" si="3"/>
        <v>3.136420093270724E-2</v>
      </c>
      <c r="M57" s="4">
        <f t="shared" si="3"/>
        <v>2.3126957186463692E-2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150.00253715789862</v>
      </c>
      <c r="F58" s="5">
        <v>117.00000000000017</v>
      </c>
      <c r="G58" s="11">
        <f t="shared" si="1"/>
        <v>267.00253715789881</v>
      </c>
      <c r="H58" s="5">
        <v>83</v>
      </c>
      <c r="I58" s="5">
        <v>28</v>
      </c>
      <c r="J58" s="5">
        <f t="shared" si="2"/>
        <v>111</v>
      </c>
      <c r="K58" s="13">
        <f t="shared" si="3"/>
        <v>8.3669420547689988E-3</v>
      </c>
      <c r="L58" s="6">
        <f t="shared" si="3"/>
        <v>1.9345238095238124E-2</v>
      </c>
      <c r="M58" s="7">
        <f t="shared" si="3"/>
        <v>1.113624195686932E-2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670.99999999999989</v>
      </c>
      <c r="F59" s="15">
        <v>1022.4544176895972</v>
      </c>
      <c r="G59" s="16">
        <f t="shared" si="1"/>
        <v>1693.454417689597</v>
      </c>
      <c r="H59" s="15">
        <v>114</v>
      </c>
      <c r="I59" s="15">
        <v>141</v>
      </c>
      <c r="J59" s="15">
        <f t="shared" si="2"/>
        <v>255</v>
      </c>
      <c r="K59" s="17">
        <f t="shared" si="3"/>
        <v>2.7249837556855096E-2</v>
      </c>
      <c r="L59" s="18">
        <f t="shared" si="3"/>
        <v>3.357152671688985E-2</v>
      </c>
      <c r="M59" s="19">
        <f t="shared" si="3"/>
        <v>3.0745359798286076E-2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1471.1721825777518</v>
      </c>
      <c r="F60" s="2">
        <v>2212.3892465752074</v>
      </c>
      <c r="G60" s="9">
        <f t="shared" si="1"/>
        <v>3683.5614291529591</v>
      </c>
      <c r="H60" s="2">
        <v>114</v>
      </c>
      <c r="I60" s="2">
        <v>142</v>
      </c>
      <c r="J60" s="2">
        <f t="shared" si="2"/>
        <v>256</v>
      </c>
      <c r="K60" s="12">
        <f t="shared" si="3"/>
        <v>5.9745459006568864E-2</v>
      </c>
      <c r="L60" s="3">
        <f t="shared" si="3"/>
        <v>7.2130583156468683E-2</v>
      </c>
      <c r="M60" s="4">
        <f t="shared" si="3"/>
        <v>6.6615332558466425E-2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1630.13432412067</v>
      </c>
      <c r="F61" s="2">
        <v>2711.9771321836697</v>
      </c>
      <c r="G61" s="9">
        <f t="shared" si="1"/>
        <v>4342.1114563043393</v>
      </c>
      <c r="H61" s="2">
        <v>114</v>
      </c>
      <c r="I61" s="2">
        <v>143</v>
      </c>
      <c r="J61" s="2">
        <f t="shared" si="2"/>
        <v>257</v>
      </c>
      <c r="K61" s="12">
        <f t="shared" si="3"/>
        <v>6.6201036554608114E-2</v>
      </c>
      <c r="L61" s="3">
        <f t="shared" si="3"/>
        <v>8.7800347454793759E-2</v>
      </c>
      <c r="M61" s="4">
        <f t="shared" si="3"/>
        <v>7.8219330168330076E-2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1814.7101709443218</v>
      </c>
      <c r="F62" s="2">
        <v>3183.7970452035115</v>
      </c>
      <c r="G62" s="9">
        <f t="shared" si="1"/>
        <v>4998.5072161478329</v>
      </c>
      <c r="H62" s="2">
        <v>114</v>
      </c>
      <c r="I62" s="2">
        <v>143</v>
      </c>
      <c r="J62" s="2">
        <f t="shared" si="2"/>
        <v>257</v>
      </c>
      <c r="K62" s="12">
        <f t="shared" si="3"/>
        <v>7.3696806812228788E-2</v>
      </c>
      <c r="L62" s="3">
        <f t="shared" si="3"/>
        <v>0.1030755324139961</v>
      </c>
      <c r="M62" s="4">
        <f t="shared" si="3"/>
        <v>9.0043724170410594E-2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1891.3367388657393</v>
      </c>
      <c r="F63" s="2">
        <v>3614.3375488828951</v>
      </c>
      <c r="G63" s="9">
        <f t="shared" si="1"/>
        <v>5505.674287748634</v>
      </c>
      <c r="H63" s="2">
        <v>114</v>
      </c>
      <c r="I63" s="2">
        <v>173</v>
      </c>
      <c r="J63" s="2">
        <f t="shared" si="2"/>
        <v>287</v>
      </c>
      <c r="K63" s="12">
        <f t="shared" si="3"/>
        <v>7.6808671981227233E-2</v>
      </c>
      <c r="L63" s="3">
        <f t="shared" si="3"/>
        <v>9.6722798888966371E-2</v>
      </c>
      <c r="M63" s="4">
        <f t="shared" si="3"/>
        <v>8.8812657887286012E-2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2693.4879161666472</v>
      </c>
      <c r="F64" s="2">
        <v>4320.4531542304449</v>
      </c>
      <c r="G64" s="9">
        <f t="shared" si="1"/>
        <v>7013.9410703970916</v>
      </c>
      <c r="H64" s="2">
        <v>115</v>
      </c>
      <c r="I64" s="2">
        <v>180</v>
      </c>
      <c r="J64" s="2">
        <f t="shared" si="2"/>
        <v>295</v>
      </c>
      <c r="K64" s="12">
        <f t="shared" si="3"/>
        <v>0.10843349098899546</v>
      </c>
      <c r="L64" s="3">
        <f t="shared" si="3"/>
        <v>0.11112276631251145</v>
      </c>
      <c r="M64" s="4">
        <f t="shared" si="3"/>
        <v>0.11007440474571707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3371.8154887116971</v>
      </c>
      <c r="F65" s="2">
        <v>4582.3344162689</v>
      </c>
      <c r="G65" s="9">
        <f t="shared" si="1"/>
        <v>7954.1499049805971</v>
      </c>
      <c r="H65" s="2">
        <v>133</v>
      </c>
      <c r="I65" s="2">
        <v>173</v>
      </c>
      <c r="J65" s="2">
        <f t="shared" si="2"/>
        <v>306</v>
      </c>
      <c r="K65" s="12">
        <f t="shared" si="3"/>
        <v>0.11737035257281039</v>
      </c>
      <c r="L65" s="3">
        <f t="shared" si="3"/>
        <v>0.12262723229150342</v>
      </c>
      <c r="M65" s="4">
        <f t="shared" si="3"/>
        <v>0.12034237934187542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4152.3796682608272</v>
      </c>
      <c r="F66" s="2">
        <v>2734.7003490079496</v>
      </c>
      <c r="G66" s="9">
        <f t="shared" si="1"/>
        <v>6887.0800172687768</v>
      </c>
      <c r="H66" s="2">
        <v>144</v>
      </c>
      <c r="I66" s="2">
        <v>122</v>
      </c>
      <c r="J66" s="2">
        <f t="shared" si="2"/>
        <v>266</v>
      </c>
      <c r="K66" s="12">
        <f t="shared" si="3"/>
        <v>0.1334998607336943</v>
      </c>
      <c r="L66" s="3">
        <f t="shared" si="3"/>
        <v>0.10377581773709584</v>
      </c>
      <c r="M66" s="4">
        <f t="shared" si="3"/>
        <v>0.1198670289833747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3747.036053476636</v>
      </c>
      <c r="F67" s="2">
        <v>2755.8772034604244</v>
      </c>
      <c r="G67" s="9">
        <f t="shared" si="1"/>
        <v>6502.9132569370604</v>
      </c>
      <c r="H67" s="2">
        <v>144</v>
      </c>
      <c r="I67" s="2">
        <v>122</v>
      </c>
      <c r="J67" s="2">
        <f t="shared" si="2"/>
        <v>266</v>
      </c>
      <c r="K67" s="12">
        <f t="shared" si="3"/>
        <v>0.12046798011434658</v>
      </c>
      <c r="L67" s="3">
        <f t="shared" si="3"/>
        <v>0.10457943243246905</v>
      </c>
      <c r="M67" s="4">
        <f t="shared" si="3"/>
        <v>0.11318075147829748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2882.5701021049449</v>
      </c>
      <c r="F68" s="2">
        <v>2331.6535168614055</v>
      </c>
      <c r="G68" s="9">
        <f t="shared" si="1"/>
        <v>5214.2236189663508</v>
      </c>
      <c r="H68" s="2">
        <v>144</v>
      </c>
      <c r="I68" s="2">
        <v>122</v>
      </c>
      <c r="J68" s="2">
        <f t="shared" si="2"/>
        <v>266</v>
      </c>
      <c r="K68" s="12">
        <f t="shared" si="3"/>
        <v>9.2675221904094163E-2</v>
      </c>
      <c r="L68" s="3">
        <f t="shared" si="3"/>
        <v>8.8481083669604027E-2</v>
      </c>
      <c r="M68" s="4">
        <f t="shared" si="3"/>
        <v>9.0751594593538543E-2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2245.9016360667179</v>
      </c>
      <c r="F69" s="2">
        <v>1912.3022015979541</v>
      </c>
      <c r="G69" s="9">
        <f t="shared" si="1"/>
        <v>4158.2038376646724</v>
      </c>
      <c r="H69" s="2">
        <v>144</v>
      </c>
      <c r="I69" s="2">
        <v>122</v>
      </c>
      <c r="J69" s="2">
        <f t="shared" si="2"/>
        <v>266</v>
      </c>
      <c r="K69" s="12">
        <f t="shared" si="3"/>
        <v>7.220619971922318E-2</v>
      </c>
      <c r="L69" s="3">
        <f t="shared" si="3"/>
        <v>7.2567630601015259E-2</v>
      </c>
      <c r="M69" s="4">
        <f t="shared" si="3"/>
        <v>7.2371968770270689E-2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1647.1414956460771</v>
      </c>
      <c r="F70" s="2">
        <v>1729.1176178671599</v>
      </c>
      <c r="G70" s="9">
        <f t="shared" ref="G70:G74" si="4">+E70+F70</f>
        <v>3376.259113513237</v>
      </c>
      <c r="H70" s="2">
        <v>144</v>
      </c>
      <c r="I70" s="2">
        <v>123</v>
      </c>
      <c r="J70" s="2">
        <f t="shared" ref="J70:J74" si="5">+H70+I70</f>
        <v>267</v>
      </c>
      <c r="K70" s="12">
        <f t="shared" si="3"/>
        <v>5.2955938003024602E-2</v>
      </c>
      <c r="L70" s="3">
        <f t="shared" si="3"/>
        <v>6.5082716721889491E-2</v>
      </c>
      <c r="M70" s="4">
        <f t="shared" si="3"/>
        <v>5.8542431570142134E-2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1231.4578946860554</v>
      </c>
      <c r="F71" s="2">
        <v>1424.8330751401263</v>
      </c>
      <c r="G71" s="9">
        <f t="shared" si="4"/>
        <v>2656.2909698261819</v>
      </c>
      <c r="H71" s="2">
        <v>139</v>
      </c>
      <c r="I71" s="2">
        <v>116</v>
      </c>
      <c r="J71" s="2">
        <f t="shared" si="5"/>
        <v>255</v>
      </c>
      <c r="K71" s="12">
        <f t="shared" ref="K71:M74" si="6">+E71/(H71*216)</f>
        <v>4.1015783862445226E-2</v>
      </c>
      <c r="L71" s="3">
        <f t="shared" si="6"/>
        <v>5.6865943292629562E-2</v>
      </c>
      <c r="M71" s="4">
        <f t="shared" si="6"/>
        <v>4.8226052465980065E-2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847.42863239379039</v>
      </c>
      <c r="F72" s="5">
        <v>1145.0000000000007</v>
      </c>
      <c r="G72" s="11">
        <f t="shared" si="4"/>
        <v>1992.4286323937911</v>
      </c>
      <c r="H72" s="5">
        <v>139</v>
      </c>
      <c r="I72" s="5">
        <v>117</v>
      </c>
      <c r="J72" s="5">
        <f t="shared" si="5"/>
        <v>256</v>
      </c>
      <c r="K72" s="13">
        <f t="shared" si="6"/>
        <v>2.8225041046955449E-2</v>
      </c>
      <c r="L72" s="6">
        <f t="shared" si="6"/>
        <v>4.5307059195948109E-2</v>
      </c>
      <c r="M72" s="7">
        <f t="shared" si="6"/>
        <v>3.603205715411225E-2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247.92872597921655</v>
      </c>
      <c r="F73" s="2">
        <v>175.95235045472015</v>
      </c>
      <c r="G73" s="9">
        <f t="shared" si="4"/>
        <v>423.8810764339367</v>
      </c>
      <c r="H73" s="2">
        <v>83</v>
      </c>
      <c r="I73" s="2">
        <v>56</v>
      </c>
      <c r="J73" s="2">
        <f t="shared" si="5"/>
        <v>139</v>
      </c>
      <c r="K73" s="12">
        <f t="shared" si="6"/>
        <v>1.3829134648550678E-2</v>
      </c>
      <c r="L73" s="3">
        <f t="shared" si="6"/>
        <v>1.4546325269074087E-2</v>
      </c>
      <c r="M73" s="4">
        <f t="shared" si="6"/>
        <v>1.4118074754660828E-2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187.34428520366808</v>
      </c>
      <c r="F74" s="5">
        <v>144.00000000000011</v>
      </c>
      <c r="G74" s="11">
        <f t="shared" si="4"/>
        <v>331.34428520366816</v>
      </c>
      <c r="H74" s="5">
        <v>83</v>
      </c>
      <c r="I74" s="5">
        <v>56</v>
      </c>
      <c r="J74" s="5">
        <f t="shared" si="5"/>
        <v>139</v>
      </c>
      <c r="K74" s="13">
        <f t="shared" si="6"/>
        <v>1.04498151050685E-2</v>
      </c>
      <c r="L74" s="6">
        <f t="shared" si="6"/>
        <v>1.1904761904761915E-2</v>
      </c>
      <c r="M74" s="7">
        <f t="shared" si="6"/>
        <v>1.103598072221117E-2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8.3072286701323925E-2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1398.0000000000002</v>
      </c>
      <c r="F5" s="15">
        <v>1297.7582936626643</v>
      </c>
      <c r="G5" s="16">
        <f>+E5+F5</f>
        <v>2695.7582936626645</v>
      </c>
      <c r="H5" s="15">
        <v>398</v>
      </c>
      <c r="I5" s="15">
        <v>334</v>
      </c>
      <c r="J5" s="15">
        <f>+H5+I5</f>
        <v>732</v>
      </c>
      <c r="K5" s="17">
        <f t="shared" ref="K5:M9" si="0">+E5/(H5*216)</f>
        <v>1.6261864879955335E-2</v>
      </c>
      <c r="L5" s="18">
        <f t="shared" si="0"/>
        <v>1.7988443857599581E-2</v>
      </c>
      <c r="M5" s="19">
        <f t="shared" si="0"/>
        <v>1.7049675506366782E-2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4343.9324227181178</v>
      </c>
      <c r="F6" s="2">
        <v>3105.922440067186</v>
      </c>
      <c r="G6" s="9">
        <f t="shared" ref="G6:G69" si="1">+E6+F6</f>
        <v>7449.8548627853033</v>
      </c>
      <c r="H6" s="2">
        <v>353</v>
      </c>
      <c r="I6" s="2">
        <v>345</v>
      </c>
      <c r="J6" s="2">
        <f t="shared" ref="J6:J69" si="2">+H6+I6</f>
        <v>698</v>
      </c>
      <c r="K6" s="12">
        <f t="shared" si="0"/>
        <v>5.6971099867775127E-2</v>
      </c>
      <c r="L6" s="3">
        <f t="shared" si="0"/>
        <v>4.167904508946841E-2</v>
      </c>
      <c r="M6" s="4">
        <f t="shared" si="0"/>
        <v>4.941270603035991E-2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4733.0357484438273</v>
      </c>
      <c r="F7" s="2">
        <v>3660.7666976600167</v>
      </c>
      <c r="G7" s="9">
        <f t="shared" si="1"/>
        <v>8393.802446103844</v>
      </c>
      <c r="H7" s="2">
        <v>353</v>
      </c>
      <c r="I7" s="2">
        <v>369</v>
      </c>
      <c r="J7" s="2">
        <f t="shared" si="2"/>
        <v>722</v>
      </c>
      <c r="K7" s="12">
        <f t="shared" si="0"/>
        <v>6.2074228156067404E-2</v>
      </c>
      <c r="L7" s="3">
        <f t="shared" si="0"/>
        <v>4.5929522955686246E-2</v>
      </c>
      <c r="M7" s="4">
        <f t="shared" si="0"/>
        <v>5.3822986855595591E-2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5865.2477076065425</v>
      </c>
      <c r="F8" s="2">
        <v>4414.7740767523092</v>
      </c>
      <c r="G8" s="9">
        <f t="shared" si="1"/>
        <v>10280.021784358851</v>
      </c>
      <c r="H8" s="2">
        <v>353</v>
      </c>
      <c r="I8" s="2">
        <v>370</v>
      </c>
      <c r="J8" s="2">
        <f t="shared" si="2"/>
        <v>723</v>
      </c>
      <c r="K8" s="12">
        <f t="shared" si="0"/>
        <v>7.692329907153686E-2</v>
      </c>
      <c r="L8" s="3">
        <f t="shared" si="0"/>
        <v>5.5239915875279141E-2</v>
      </c>
      <c r="M8" s="4">
        <f t="shared" si="0"/>
        <v>6.5826685264323365E-2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6480.2373163293205</v>
      </c>
      <c r="F9" s="2">
        <v>5651.9947095949137</v>
      </c>
      <c r="G9" s="9">
        <f t="shared" si="1"/>
        <v>12132.232025924233</v>
      </c>
      <c r="H9" s="2">
        <v>373</v>
      </c>
      <c r="I9" s="2">
        <v>360</v>
      </c>
      <c r="J9" s="2">
        <f t="shared" si="2"/>
        <v>733</v>
      </c>
      <c r="K9" s="12">
        <f t="shared" si="0"/>
        <v>8.0431899964369488E-2</v>
      </c>
      <c r="L9" s="3">
        <f t="shared" si="0"/>
        <v>7.2685117150140352E-2</v>
      </c>
      <c r="M9" s="4">
        <f t="shared" si="0"/>
        <v>7.6627204448513425E-2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8213.5098209191528</v>
      </c>
      <c r="F10" s="2">
        <v>10455.041971531953</v>
      </c>
      <c r="G10" s="9">
        <f t="shared" si="1"/>
        <v>18668.551792451108</v>
      </c>
      <c r="H10" s="2">
        <v>396</v>
      </c>
      <c r="I10" s="2">
        <v>385</v>
      </c>
      <c r="J10" s="2">
        <f t="shared" si="2"/>
        <v>781</v>
      </c>
      <c r="K10" s="12">
        <f t="shared" ref="K10:M70" si="3">+E10/(H10*216)</f>
        <v>9.6024011187326425E-2</v>
      </c>
      <c r="L10" s="3">
        <f t="shared" si="3"/>
        <v>0.12572200542967715</v>
      </c>
      <c r="M10" s="4">
        <f t="shared" si="3"/>
        <v>0.11066386750397821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7996.0207992114547</v>
      </c>
      <c r="F11" s="2">
        <v>10534.86500869906</v>
      </c>
      <c r="G11" s="9">
        <f t="shared" si="1"/>
        <v>18530.885807910516</v>
      </c>
      <c r="H11" s="2">
        <v>374</v>
      </c>
      <c r="I11" s="2">
        <v>398</v>
      </c>
      <c r="J11" s="2">
        <f t="shared" si="2"/>
        <v>772</v>
      </c>
      <c r="K11" s="12">
        <f t="shared" si="3"/>
        <v>9.8980253505786472E-2</v>
      </c>
      <c r="L11" s="3">
        <f t="shared" si="3"/>
        <v>0.122544028111612</v>
      </c>
      <c r="M11" s="4">
        <f t="shared" si="3"/>
        <v>0.11112841709790897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7503.2761385192598</v>
      </c>
      <c r="F12" s="2">
        <v>10848.827848952209</v>
      </c>
      <c r="G12" s="9">
        <f t="shared" si="1"/>
        <v>18352.10398747147</v>
      </c>
      <c r="H12" s="2">
        <v>372</v>
      </c>
      <c r="I12" s="2">
        <v>407</v>
      </c>
      <c r="J12" s="2">
        <f t="shared" si="2"/>
        <v>779</v>
      </c>
      <c r="K12" s="12">
        <f t="shared" si="3"/>
        <v>9.3380079382209033E-2</v>
      </c>
      <c r="L12" s="3">
        <f t="shared" si="3"/>
        <v>0.12340554018737157</v>
      </c>
      <c r="M12" s="4">
        <f t="shared" si="3"/>
        <v>0.10906732270403337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7096.4939084343032</v>
      </c>
      <c r="F13" s="2">
        <v>11280.830605352501</v>
      </c>
      <c r="G13" s="9">
        <f t="shared" si="1"/>
        <v>18377.324513786803</v>
      </c>
      <c r="H13" s="2">
        <v>371</v>
      </c>
      <c r="I13" s="2">
        <v>408</v>
      </c>
      <c r="J13" s="2">
        <f t="shared" si="2"/>
        <v>779</v>
      </c>
      <c r="K13" s="12">
        <f t="shared" si="3"/>
        <v>8.85556292856432E-2</v>
      </c>
      <c r="L13" s="3">
        <f t="shared" si="3"/>
        <v>0.12800506768963896</v>
      </c>
      <c r="M13" s="4">
        <f t="shared" si="3"/>
        <v>0.10921720934832646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6508.4075530108466</v>
      </c>
      <c r="F14" s="2">
        <v>11192.015709287021</v>
      </c>
      <c r="G14" s="9">
        <f t="shared" si="1"/>
        <v>17700.423262297867</v>
      </c>
      <c r="H14" s="2">
        <v>362</v>
      </c>
      <c r="I14" s="2">
        <v>440</v>
      </c>
      <c r="J14" s="2">
        <f t="shared" si="2"/>
        <v>802</v>
      </c>
      <c r="K14" s="12">
        <f t="shared" si="3"/>
        <v>8.3236233284873729E-2</v>
      </c>
      <c r="L14" s="3">
        <f t="shared" si="3"/>
        <v>0.11776110805226243</v>
      </c>
      <c r="M14" s="4">
        <f t="shared" si="3"/>
        <v>0.10217756108743112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6249.3039531057975</v>
      </c>
      <c r="F15" s="2">
        <v>10125.20587102366</v>
      </c>
      <c r="G15" s="9">
        <f t="shared" si="1"/>
        <v>16374.509824129458</v>
      </c>
      <c r="H15" s="2">
        <v>329</v>
      </c>
      <c r="I15" s="2">
        <v>447</v>
      </c>
      <c r="J15" s="2">
        <f t="shared" si="2"/>
        <v>776</v>
      </c>
      <c r="K15" s="12">
        <f t="shared" si="3"/>
        <v>8.7939096491976218E-2</v>
      </c>
      <c r="L15" s="3">
        <f t="shared" si="3"/>
        <v>0.10486790404159065</v>
      </c>
      <c r="M15" s="4">
        <f t="shared" si="3"/>
        <v>9.7690613211921642E-2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6233.5910234154599</v>
      </c>
      <c r="F16" s="2">
        <v>9436.6685735955925</v>
      </c>
      <c r="G16" s="9">
        <f t="shared" si="1"/>
        <v>15670.259597011052</v>
      </c>
      <c r="H16" s="2">
        <v>315</v>
      </c>
      <c r="I16" s="2">
        <v>461</v>
      </c>
      <c r="J16" s="2">
        <f t="shared" si="2"/>
        <v>776</v>
      </c>
      <c r="K16" s="12">
        <f t="shared" si="3"/>
        <v>9.161656413015079E-2</v>
      </c>
      <c r="L16" s="3">
        <f t="shared" si="3"/>
        <v>9.4768504193737377E-2</v>
      </c>
      <c r="M16" s="4">
        <f t="shared" si="3"/>
        <v>9.348904398751344E-2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5902.9452109212598</v>
      </c>
      <c r="F17" s="2">
        <v>9519.1584654562848</v>
      </c>
      <c r="G17" s="9">
        <f t="shared" si="1"/>
        <v>15422.103676377545</v>
      </c>
      <c r="H17" s="2">
        <v>282</v>
      </c>
      <c r="I17" s="2">
        <v>465</v>
      </c>
      <c r="J17" s="2">
        <f t="shared" si="2"/>
        <v>747</v>
      </c>
      <c r="K17" s="12">
        <f t="shared" si="3"/>
        <v>9.690939734241627E-2</v>
      </c>
      <c r="L17" s="3">
        <f t="shared" si="3"/>
        <v>9.4774576517884151E-2</v>
      </c>
      <c r="M17" s="4">
        <f t="shared" si="3"/>
        <v>9.5580492813089057E-2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2162.9373328997035</v>
      </c>
      <c r="F18" s="2">
        <v>2574.1996591867746</v>
      </c>
      <c r="G18" s="9">
        <f t="shared" si="1"/>
        <v>4737.1369920864781</v>
      </c>
      <c r="H18" s="2">
        <v>110</v>
      </c>
      <c r="I18" s="2">
        <v>118</v>
      </c>
      <c r="J18" s="2">
        <f t="shared" si="2"/>
        <v>228</v>
      </c>
      <c r="K18" s="12">
        <f t="shared" si="3"/>
        <v>9.1032716031132305E-2</v>
      </c>
      <c r="L18" s="3">
        <f t="shared" si="3"/>
        <v>0.10099653402333547</v>
      </c>
      <c r="M18" s="4">
        <f t="shared" si="3"/>
        <v>9.6189428851658501E-2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2240.3716334354835</v>
      </c>
      <c r="F19" s="2">
        <v>2188.7090330222077</v>
      </c>
      <c r="G19" s="9">
        <f t="shared" si="1"/>
        <v>4429.0806664576912</v>
      </c>
      <c r="H19" s="2">
        <v>107</v>
      </c>
      <c r="I19" s="2">
        <v>153</v>
      </c>
      <c r="J19" s="2">
        <f t="shared" si="2"/>
        <v>260</v>
      </c>
      <c r="K19" s="12">
        <f t="shared" si="3"/>
        <v>9.6935428930230341E-2</v>
      </c>
      <c r="L19" s="3">
        <f t="shared" si="3"/>
        <v>6.6228184247827629E-2</v>
      </c>
      <c r="M19" s="4">
        <f t="shared" si="3"/>
        <v>7.8865396482508746E-2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2274.9714180876003</v>
      </c>
      <c r="F20" s="2">
        <v>2038.2636771395203</v>
      </c>
      <c r="G20" s="9">
        <f t="shared" si="1"/>
        <v>4313.2350952271208</v>
      </c>
      <c r="H20" s="2">
        <v>92</v>
      </c>
      <c r="I20" s="2">
        <v>159</v>
      </c>
      <c r="J20" s="2">
        <f t="shared" si="2"/>
        <v>251</v>
      </c>
      <c r="K20" s="12">
        <f t="shared" si="3"/>
        <v>0.11448125091020533</v>
      </c>
      <c r="L20" s="3">
        <f t="shared" si="3"/>
        <v>5.9348464859641285E-2</v>
      </c>
      <c r="M20" s="4">
        <f t="shared" si="3"/>
        <v>7.9556497993712574E-2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1940.5499233501409</v>
      </c>
      <c r="F21" s="2">
        <v>1821.6516297224016</v>
      </c>
      <c r="G21" s="9">
        <f t="shared" si="1"/>
        <v>3762.2015530725425</v>
      </c>
      <c r="H21" s="2">
        <v>92</v>
      </c>
      <c r="I21" s="2">
        <v>159</v>
      </c>
      <c r="J21" s="2">
        <f t="shared" si="2"/>
        <v>251</v>
      </c>
      <c r="K21" s="12">
        <f t="shared" si="3"/>
        <v>9.7652471988231737E-2</v>
      </c>
      <c r="L21" s="3">
        <f t="shared" si="3"/>
        <v>5.3041335596389516E-2</v>
      </c>
      <c r="M21" s="4">
        <f t="shared" si="3"/>
        <v>6.9392827819694233E-2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1798.1040337050847</v>
      </c>
      <c r="F22" s="2">
        <v>1424.1072097841788</v>
      </c>
      <c r="G22" s="9">
        <f t="shared" si="1"/>
        <v>3222.2112434892633</v>
      </c>
      <c r="H22" s="2">
        <v>90</v>
      </c>
      <c r="I22" s="2">
        <v>159</v>
      </c>
      <c r="J22" s="2">
        <f t="shared" si="2"/>
        <v>249</v>
      </c>
      <c r="K22" s="12">
        <f t="shared" si="3"/>
        <v>9.2495063462195715E-2</v>
      </c>
      <c r="L22" s="3">
        <f t="shared" si="3"/>
        <v>4.1465968139534674E-2</v>
      </c>
      <c r="M22" s="4">
        <f t="shared" si="3"/>
        <v>5.9910219460978423E-2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1201.4978237167188</v>
      </c>
      <c r="F23" s="2">
        <v>846.11573493379831</v>
      </c>
      <c r="G23" s="9">
        <f t="shared" si="1"/>
        <v>2047.613558650517</v>
      </c>
      <c r="H23" s="2">
        <v>87</v>
      </c>
      <c r="I23" s="2">
        <v>158</v>
      </c>
      <c r="J23" s="2">
        <f t="shared" si="2"/>
        <v>245</v>
      </c>
      <c r="K23" s="12">
        <f t="shared" si="3"/>
        <v>6.3936665800165965E-2</v>
      </c>
      <c r="L23" s="3">
        <f t="shared" si="3"/>
        <v>2.4792420737628877E-2</v>
      </c>
      <c r="M23" s="4">
        <f t="shared" si="3"/>
        <v>3.8692622045550205E-2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840.66443101411392</v>
      </c>
      <c r="F24" s="2">
        <v>518.66590279097443</v>
      </c>
      <c r="G24" s="9">
        <f t="shared" si="1"/>
        <v>1359.3303338050882</v>
      </c>
      <c r="H24" s="2">
        <v>87</v>
      </c>
      <c r="I24" s="2">
        <v>114</v>
      </c>
      <c r="J24" s="2">
        <f t="shared" si="2"/>
        <v>201</v>
      </c>
      <c r="K24" s="12">
        <f t="shared" si="3"/>
        <v>4.4735229406881329E-2</v>
      </c>
      <c r="L24" s="3">
        <f t="shared" si="3"/>
        <v>2.1063430100348213E-2</v>
      </c>
      <c r="M24" s="4">
        <f t="shared" si="3"/>
        <v>3.1309432785265531E-2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518.21778840756735</v>
      </c>
      <c r="F25" s="2">
        <v>340.52428343306923</v>
      </c>
      <c r="G25" s="9">
        <f t="shared" si="1"/>
        <v>858.74207184063653</v>
      </c>
      <c r="H25" s="2">
        <v>89</v>
      </c>
      <c r="I25" s="2">
        <v>114</v>
      </c>
      <c r="J25" s="2">
        <f t="shared" si="2"/>
        <v>203</v>
      </c>
      <c r="K25" s="12">
        <f t="shared" si="3"/>
        <v>2.695681379564957E-2</v>
      </c>
      <c r="L25" s="3">
        <f t="shared" si="3"/>
        <v>1.3828958878860835E-2</v>
      </c>
      <c r="M25" s="4">
        <f t="shared" si="3"/>
        <v>1.9584520886714023E-2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159.77108010512973</v>
      </c>
      <c r="F26" s="5">
        <v>93.999999999999957</v>
      </c>
      <c r="G26" s="11">
        <f t="shared" si="1"/>
        <v>253.77108010512967</v>
      </c>
      <c r="H26" s="5">
        <v>86</v>
      </c>
      <c r="I26" s="5">
        <v>136</v>
      </c>
      <c r="J26" s="5">
        <f t="shared" si="2"/>
        <v>222</v>
      </c>
      <c r="K26" s="13">
        <f t="shared" si="3"/>
        <v>8.6009410047981124E-3</v>
      </c>
      <c r="L26" s="6">
        <f t="shared" si="3"/>
        <v>3.1998910675381251E-3</v>
      </c>
      <c r="M26" s="7">
        <f t="shared" si="3"/>
        <v>5.2921896918820838E-3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2473.3382675676608</v>
      </c>
      <c r="F27" s="15">
        <v>5058.5007529257709</v>
      </c>
      <c r="G27" s="16">
        <f t="shared" si="1"/>
        <v>7531.8390204934312</v>
      </c>
      <c r="H27" s="15">
        <v>133</v>
      </c>
      <c r="I27" s="15">
        <v>193</v>
      </c>
      <c r="J27" s="15">
        <f t="shared" si="2"/>
        <v>326</v>
      </c>
      <c r="K27" s="17">
        <f t="shared" si="3"/>
        <v>8.6095038553594433E-2</v>
      </c>
      <c r="L27" s="18">
        <f t="shared" si="3"/>
        <v>0.12134189102201523</v>
      </c>
      <c r="M27" s="19">
        <f t="shared" si="3"/>
        <v>0.10696204016833434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2476.9785016180963</v>
      </c>
      <c r="F28" s="2">
        <v>4876.9924147450856</v>
      </c>
      <c r="G28" s="9">
        <f t="shared" si="1"/>
        <v>7353.9709163631815</v>
      </c>
      <c r="H28" s="2">
        <v>122</v>
      </c>
      <c r="I28" s="2">
        <v>195</v>
      </c>
      <c r="J28" s="2">
        <f t="shared" si="2"/>
        <v>317</v>
      </c>
      <c r="K28" s="12">
        <f t="shared" si="3"/>
        <v>9.3995844779071649E-2</v>
      </c>
      <c r="L28" s="3">
        <f t="shared" si="3"/>
        <v>0.11578804403478361</v>
      </c>
      <c r="M28" s="4">
        <f t="shared" si="3"/>
        <v>0.1074011408511973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2502.32352642979</v>
      </c>
      <c r="F29" s="2">
        <v>4771.4740654786183</v>
      </c>
      <c r="G29" s="9">
        <f t="shared" si="1"/>
        <v>7273.7975919084083</v>
      </c>
      <c r="H29" s="2">
        <v>120</v>
      </c>
      <c r="I29" s="2">
        <v>195</v>
      </c>
      <c r="J29" s="2">
        <f t="shared" si="2"/>
        <v>315</v>
      </c>
      <c r="K29" s="12">
        <f t="shared" si="3"/>
        <v>9.6540259507322146E-2</v>
      </c>
      <c r="L29" s="3">
        <f t="shared" si="3"/>
        <v>0.11328286005409825</v>
      </c>
      <c r="M29" s="4">
        <f t="shared" si="3"/>
        <v>0.10690472651246925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2473.4692531861606</v>
      </c>
      <c r="F30" s="2">
        <v>4704.9985009786869</v>
      </c>
      <c r="G30" s="9">
        <f t="shared" si="1"/>
        <v>7178.4677541648471</v>
      </c>
      <c r="H30" s="2">
        <v>119</v>
      </c>
      <c r="I30" s="2">
        <v>197</v>
      </c>
      <c r="J30" s="2">
        <f t="shared" si="2"/>
        <v>316</v>
      </c>
      <c r="K30" s="12">
        <f t="shared" si="3"/>
        <v>9.6228962542256477E-2</v>
      </c>
      <c r="L30" s="3">
        <f t="shared" si="3"/>
        <v>0.1105705607487001</v>
      </c>
      <c r="M30" s="4">
        <f t="shared" si="3"/>
        <v>0.10516976901905835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2320.1752488386428</v>
      </c>
      <c r="F31" s="2">
        <v>4581.7324175507783</v>
      </c>
      <c r="G31" s="9">
        <f t="shared" si="1"/>
        <v>6901.9076663894211</v>
      </c>
      <c r="H31" s="2">
        <v>119</v>
      </c>
      <c r="I31" s="2">
        <v>197</v>
      </c>
      <c r="J31" s="2">
        <f t="shared" si="2"/>
        <v>316</v>
      </c>
      <c r="K31" s="12">
        <f t="shared" si="3"/>
        <v>9.0265143512241006E-2</v>
      </c>
      <c r="L31" s="3">
        <f t="shared" si="3"/>
        <v>0.10767372667679025</v>
      </c>
      <c r="M31" s="4">
        <f t="shared" si="3"/>
        <v>0.1011179627635581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1501.3214509638308</v>
      </c>
      <c r="F32" s="2">
        <v>4386.3765516505664</v>
      </c>
      <c r="G32" s="9">
        <f t="shared" si="1"/>
        <v>5887.6980026143974</v>
      </c>
      <c r="H32" s="2">
        <v>88</v>
      </c>
      <c r="I32" s="2">
        <v>133</v>
      </c>
      <c r="J32" s="2">
        <f t="shared" si="2"/>
        <v>221</v>
      </c>
      <c r="K32" s="12">
        <f t="shared" si="3"/>
        <v>7.8983662192962475E-2</v>
      </c>
      <c r="L32" s="3">
        <f t="shared" si="3"/>
        <v>0.15268645752055718</v>
      </c>
      <c r="M32" s="4">
        <f t="shared" si="3"/>
        <v>0.12333873811409413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1269.2724603040908</v>
      </c>
      <c r="F33" s="2">
        <v>4283.4003801527342</v>
      </c>
      <c r="G33" s="9">
        <f t="shared" si="1"/>
        <v>5552.6728404568248</v>
      </c>
      <c r="H33" s="2">
        <v>85</v>
      </c>
      <c r="I33" s="2">
        <v>138</v>
      </c>
      <c r="J33" s="2">
        <f t="shared" si="2"/>
        <v>223</v>
      </c>
      <c r="K33" s="12">
        <f t="shared" si="3"/>
        <v>6.9132486944667254E-2</v>
      </c>
      <c r="L33" s="3">
        <f t="shared" si="3"/>
        <v>0.1436996906921878</v>
      </c>
      <c r="M33" s="4">
        <f t="shared" si="3"/>
        <v>0.11527721392743782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1198.5245216549692</v>
      </c>
      <c r="F34" s="2">
        <v>4138.3833052376649</v>
      </c>
      <c r="G34" s="9">
        <f t="shared" si="1"/>
        <v>5336.9078268926341</v>
      </c>
      <c r="H34" s="2">
        <v>85</v>
      </c>
      <c r="I34" s="2">
        <v>138</v>
      </c>
      <c r="J34" s="2">
        <f t="shared" si="2"/>
        <v>223</v>
      </c>
      <c r="K34" s="12">
        <f t="shared" si="3"/>
        <v>6.5279113379900292E-2</v>
      </c>
      <c r="L34" s="3">
        <f t="shared" si="3"/>
        <v>0.13883465194704994</v>
      </c>
      <c r="M34" s="4">
        <f t="shared" si="3"/>
        <v>0.11079778747078214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1039.587470569018</v>
      </c>
      <c r="F35" s="2">
        <v>4001.5478607378791</v>
      </c>
      <c r="G35" s="9">
        <f t="shared" si="1"/>
        <v>5041.1353313068976</v>
      </c>
      <c r="H35" s="2">
        <v>85</v>
      </c>
      <c r="I35" s="2">
        <v>138</v>
      </c>
      <c r="J35" s="2">
        <f t="shared" si="2"/>
        <v>223</v>
      </c>
      <c r="K35" s="12">
        <f t="shared" si="3"/>
        <v>5.6622411251035842E-2</v>
      </c>
      <c r="L35" s="3">
        <f t="shared" si="3"/>
        <v>0.13424409087284886</v>
      </c>
      <c r="M35" s="4">
        <f t="shared" si="3"/>
        <v>0.10465735200354795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1042.7177223009594</v>
      </c>
      <c r="F36" s="2">
        <v>3827.2687874319663</v>
      </c>
      <c r="G36" s="9">
        <f t="shared" si="1"/>
        <v>4869.9865097329257</v>
      </c>
      <c r="H36" s="2">
        <v>85</v>
      </c>
      <c r="I36" s="2">
        <v>100</v>
      </c>
      <c r="J36" s="2">
        <f t="shared" si="2"/>
        <v>185</v>
      </c>
      <c r="K36" s="12">
        <f t="shared" si="3"/>
        <v>5.6792904264758137E-2</v>
      </c>
      <c r="L36" s="3">
        <f t="shared" si="3"/>
        <v>0.17718836978851696</v>
      </c>
      <c r="M36" s="4">
        <f t="shared" si="3"/>
        <v>0.12187153427760074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1033.4093508953929</v>
      </c>
      <c r="F37" s="2">
        <v>3602.076007756702</v>
      </c>
      <c r="G37" s="9">
        <f t="shared" si="1"/>
        <v>4635.4853586520949</v>
      </c>
      <c r="H37" s="2">
        <v>61</v>
      </c>
      <c r="I37" s="2">
        <v>111</v>
      </c>
      <c r="J37" s="2">
        <f t="shared" si="2"/>
        <v>172</v>
      </c>
      <c r="K37" s="12">
        <f t="shared" si="3"/>
        <v>7.8431189351502187E-2</v>
      </c>
      <c r="L37" s="3">
        <f t="shared" si="3"/>
        <v>0.15023673706025617</v>
      </c>
      <c r="M37" s="4">
        <f t="shared" si="3"/>
        <v>0.12477081607052366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1033.6566285794902</v>
      </c>
      <c r="F38" s="2">
        <v>3385.662286163702</v>
      </c>
      <c r="G38" s="9">
        <f t="shared" si="1"/>
        <v>4419.3189147431922</v>
      </c>
      <c r="H38" s="2">
        <v>47</v>
      </c>
      <c r="I38" s="2">
        <v>112</v>
      </c>
      <c r="J38" s="2">
        <f t="shared" si="2"/>
        <v>159</v>
      </c>
      <c r="K38" s="12">
        <f t="shared" si="3"/>
        <v>0.10181802881988675</v>
      </c>
      <c r="L38" s="3">
        <f t="shared" si="3"/>
        <v>0.13994966460663449</v>
      </c>
      <c r="M38" s="4">
        <f t="shared" si="3"/>
        <v>0.12867804899671537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856.03604860505129</v>
      </c>
      <c r="F39" s="2">
        <v>3409.4291060061064</v>
      </c>
      <c r="G39" s="9">
        <f t="shared" si="1"/>
        <v>4265.4651546111581</v>
      </c>
      <c r="H39" s="2">
        <v>47</v>
      </c>
      <c r="I39" s="2">
        <v>112</v>
      </c>
      <c r="J39" s="2">
        <f t="shared" si="2"/>
        <v>159</v>
      </c>
      <c r="K39" s="12">
        <f t="shared" si="3"/>
        <v>8.4321911801127983E-2</v>
      </c>
      <c r="L39" s="3">
        <f t="shared" si="3"/>
        <v>0.14093208936863866</v>
      </c>
      <c r="M39" s="4">
        <f t="shared" si="3"/>
        <v>0.12419826329522357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754.99012982347745</v>
      </c>
      <c r="F40" s="2">
        <v>3335.309458089986</v>
      </c>
      <c r="G40" s="9">
        <f t="shared" si="1"/>
        <v>4090.2995879134633</v>
      </c>
      <c r="H40" s="2">
        <v>47</v>
      </c>
      <c r="I40" s="2">
        <v>113</v>
      </c>
      <c r="J40" s="2">
        <f t="shared" si="2"/>
        <v>160</v>
      </c>
      <c r="K40" s="12">
        <f t="shared" si="3"/>
        <v>7.4368610108695568E-2</v>
      </c>
      <c r="L40" s="3">
        <f t="shared" si="3"/>
        <v>0.13664820788634816</v>
      </c>
      <c r="M40" s="4">
        <f t="shared" si="3"/>
        <v>0.11835357603916272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714.64983900848631</v>
      </c>
      <c r="F41" s="2">
        <v>3188.8244912153791</v>
      </c>
      <c r="G41" s="9">
        <f t="shared" si="1"/>
        <v>3903.4743302238653</v>
      </c>
      <c r="H41" s="2">
        <v>47</v>
      </c>
      <c r="I41" s="2">
        <v>113</v>
      </c>
      <c r="J41" s="2">
        <f t="shared" si="2"/>
        <v>160</v>
      </c>
      <c r="K41" s="12">
        <f t="shared" si="3"/>
        <v>7.0394980201781546E-2</v>
      </c>
      <c r="L41" s="3">
        <f t="shared" si="3"/>
        <v>0.13064669334707388</v>
      </c>
      <c r="M41" s="4">
        <f t="shared" si="3"/>
        <v>0.11294775261064426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717.81435911241078</v>
      </c>
      <c r="F42" s="2">
        <v>3121.3599817109316</v>
      </c>
      <c r="G42" s="9">
        <f t="shared" si="1"/>
        <v>3839.1743408233424</v>
      </c>
      <c r="H42" s="2">
        <v>47</v>
      </c>
      <c r="I42" s="2">
        <v>113</v>
      </c>
      <c r="J42" s="2">
        <f t="shared" si="2"/>
        <v>160</v>
      </c>
      <c r="K42" s="12">
        <f t="shared" si="3"/>
        <v>7.0706694160008937E-2</v>
      </c>
      <c r="L42" s="3">
        <f t="shared" si="3"/>
        <v>0.12788266067317813</v>
      </c>
      <c r="M42" s="4">
        <f t="shared" si="3"/>
        <v>0.11108722050993468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672.44978206174767</v>
      </c>
      <c r="F43" s="2">
        <v>3007.2012341024683</v>
      </c>
      <c r="G43" s="9">
        <f t="shared" si="1"/>
        <v>3679.6510161642159</v>
      </c>
      <c r="H43" s="2">
        <v>42</v>
      </c>
      <c r="I43" s="2">
        <v>127</v>
      </c>
      <c r="J43" s="2">
        <f t="shared" si="2"/>
        <v>169</v>
      </c>
      <c r="K43" s="12">
        <f t="shared" si="3"/>
        <v>7.4123653225501282E-2</v>
      </c>
      <c r="L43" s="3">
        <f t="shared" si="3"/>
        <v>0.10962384201306752</v>
      </c>
      <c r="M43" s="4">
        <f t="shared" si="3"/>
        <v>0.10080130988834692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505.29876579630724</v>
      </c>
      <c r="F44" s="2">
        <v>2402.196593297992</v>
      </c>
      <c r="G44" s="9">
        <f t="shared" si="1"/>
        <v>2907.4953590942991</v>
      </c>
      <c r="H44" s="2">
        <v>30</v>
      </c>
      <c r="I44" s="2">
        <v>94</v>
      </c>
      <c r="J44" s="2">
        <f t="shared" si="2"/>
        <v>124</v>
      </c>
      <c r="K44" s="12">
        <f t="shared" si="3"/>
        <v>7.7978204598195558E-2</v>
      </c>
      <c r="L44" s="3">
        <f t="shared" si="3"/>
        <v>0.11831149494178447</v>
      </c>
      <c r="M44" s="4">
        <f t="shared" si="3"/>
        <v>0.10855344082640006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416.47346137038721</v>
      </c>
      <c r="F45" s="2">
        <v>2265.4614477161367</v>
      </c>
      <c r="G45" s="9">
        <f t="shared" si="1"/>
        <v>2681.9349090865239</v>
      </c>
      <c r="H45" s="2">
        <v>2</v>
      </c>
      <c r="I45" s="2">
        <v>88</v>
      </c>
      <c r="J45" s="2">
        <f t="shared" si="2"/>
        <v>90</v>
      </c>
      <c r="K45" s="12">
        <f t="shared" si="3"/>
        <v>0.96405893835737777</v>
      </c>
      <c r="L45" s="3">
        <f t="shared" si="3"/>
        <v>0.11918463003557117</v>
      </c>
      <c r="M45" s="4">
        <f t="shared" si="3"/>
        <v>0.13795961466494464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334.04578788881639</v>
      </c>
      <c r="F46" s="2">
        <v>2099.7240053077217</v>
      </c>
      <c r="G46" s="9">
        <f t="shared" si="1"/>
        <v>2433.7697931965381</v>
      </c>
      <c r="H46" s="2">
        <v>0</v>
      </c>
      <c r="I46" s="2">
        <v>89</v>
      </c>
      <c r="J46" s="2">
        <f t="shared" si="2"/>
        <v>89</v>
      </c>
      <c r="K46" s="12" t="e">
        <f t="shared" si="3"/>
        <v>#DIV/0!</v>
      </c>
      <c r="L46" s="3">
        <f t="shared" si="3"/>
        <v>0.10922409515749697</v>
      </c>
      <c r="M46" s="4">
        <f t="shared" si="3"/>
        <v>0.12660059265483448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295.99852370981677</v>
      </c>
      <c r="F47" s="5">
        <v>1970.000000000002</v>
      </c>
      <c r="G47" s="11">
        <f t="shared" si="1"/>
        <v>2265.998523709819</v>
      </c>
      <c r="H47" s="5">
        <v>0</v>
      </c>
      <c r="I47" s="5">
        <v>87</v>
      </c>
      <c r="J47" s="5">
        <f t="shared" si="2"/>
        <v>87</v>
      </c>
      <c r="K47" s="13" t="e">
        <f t="shared" si="3"/>
        <v>#DIV/0!</v>
      </c>
      <c r="L47" s="6">
        <f t="shared" si="3"/>
        <v>0.10483184333759057</v>
      </c>
      <c r="M47" s="7">
        <f t="shared" si="3"/>
        <v>0.12058314834556295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2126.0809920177185</v>
      </c>
      <c r="F48" s="15">
        <v>2686.158146401684</v>
      </c>
      <c r="G48" s="16">
        <f t="shared" si="1"/>
        <v>4812.2391384194025</v>
      </c>
      <c r="H48" s="15">
        <v>51</v>
      </c>
      <c r="I48" s="15">
        <v>90</v>
      </c>
      <c r="J48" s="15">
        <f t="shared" si="2"/>
        <v>141</v>
      </c>
      <c r="K48" s="17">
        <f t="shared" si="3"/>
        <v>0.19299936383603108</v>
      </c>
      <c r="L48" s="18">
        <f t="shared" si="3"/>
        <v>0.13817685938280266</v>
      </c>
      <c r="M48" s="19">
        <f t="shared" si="3"/>
        <v>0.1580062758871619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1978.0284802489982</v>
      </c>
      <c r="F49" s="2">
        <v>2645.7121929256523</v>
      </c>
      <c r="G49" s="9">
        <f t="shared" si="1"/>
        <v>4623.7406731746505</v>
      </c>
      <c r="H49" s="2">
        <v>51</v>
      </c>
      <c r="I49" s="2">
        <v>90</v>
      </c>
      <c r="J49" s="2">
        <f t="shared" si="2"/>
        <v>141</v>
      </c>
      <c r="K49" s="12">
        <f t="shared" si="3"/>
        <v>0.17955959334141233</v>
      </c>
      <c r="L49" s="3">
        <f t="shared" si="3"/>
        <v>0.13609630622045538</v>
      </c>
      <c r="M49" s="4">
        <f t="shared" si="3"/>
        <v>0.15181706964718447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1946.9140343451238</v>
      </c>
      <c r="F50" s="2">
        <v>2493.3908639335395</v>
      </c>
      <c r="G50" s="9">
        <f t="shared" si="1"/>
        <v>4440.3048982786631</v>
      </c>
      <c r="H50" s="2">
        <v>51</v>
      </c>
      <c r="I50" s="2">
        <v>93</v>
      </c>
      <c r="J50" s="2">
        <f t="shared" si="2"/>
        <v>144</v>
      </c>
      <c r="K50" s="12">
        <f t="shared" si="3"/>
        <v>0.17673511568129302</v>
      </c>
      <c r="L50" s="3">
        <f t="shared" si="3"/>
        <v>0.12412340023564016</v>
      </c>
      <c r="M50" s="4">
        <f t="shared" si="3"/>
        <v>0.14275671612264221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1932.8262256611206</v>
      </c>
      <c r="F51" s="2">
        <v>2348.2652741750844</v>
      </c>
      <c r="G51" s="9">
        <f t="shared" si="1"/>
        <v>4281.091499836205</v>
      </c>
      <c r="H51" s="2">
        <v>51</v>
      </c>
      <c r="I51" s="2">
        <v>93</v>
      </c>
      <c r="J51" s="2">
        <f t="shared" si="2"/>
        <v>144</v>
      </c>
      <c r="K51" s="12">
        <f t="shared" si="3"/>
        <v>0.17545626594599861</v>
      </c>
      <c r="L51" s="3">
        <f t="shared" si="3"/>
        <v>0.11689890851130448</v>
      </c>
      <c r="M51" s="4">
        <f t="shared" si="3"/>
        <v>0.13763797260275865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1840.5461779237844</v>
      </c>
      <c r="F52" s="2">
        <v>2179.8465451834545</v>
      </c>
      <c r="G52" s="9">
        <f t="shared" si="1"/>
        <v>4020.3927231072389</v>
      </c>
      <c r="H52" s="2">
        <v>50</v>
      </c>
      <c r="I52" s="2">
        <v>94</v>
      </c>
      <c r="J52" s="2">
        <f t="shared" si="2"/>
        <v>144</v>
      </c>
      <c r="K52" s="12">
        <f t="shared" si="3"/>
        <v>0.17042094240035041</v>
      </c>
      <c r="L52" s="3">
        <f t="shared" si="3"/>
        <v>0.10736044844284154</v>
      </c>
      <c r="M52" s="4">
        <f t="shared" si="3"/>
        <v>0.12925645328919877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1867.0580061576784</v>
      </c>
      <c r="F53" s="2">
        <v>2016.1615610416529</v>
      </c>
      <c r="G53" s="9">
        <f t="shared" si="1"/>
        <v>3883.2195671993313</v>
      </c>
      <c r="H53" s="2">
        <v>47</v>
      </c>
      <c r="I53" s="2">
        <v>96</v>
      </c>
      <c r="J53" s="2">
        <f t="shared" si="2"/>
        <v>143</v>
      </c>
      <c r="K53" s="12">
        <f t="shared" si="3"/>
        <v>0.18391036309669803</v>
      </c>
      <c r="L53" s="3">
        <f t="shared" si="3"/>
        <v>9.7230013553320449E-2</v>
      </c>
      <c r="M53" s="4">
        <f t="shared" si="3"/>
        <v>0.12571935920743757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1664.5155778792903</v>
      </c>
      <c r="F54" s="2">
        <v>1875.0796413467206</v>
      </c>
      <c r="G54" s="9">
        <f t="shared" si="1"/>
        <v>3539.5952192260111</v>
      </c>
      <c r="H54" s="2">
        <v>47</v>
      </c>
      <c r="I54" s="2">
        <v>96</v>
      </c>
      <c r="J54" s="2">
        <f t="shared" si="2"/>
        <v>143</v>
      </c>
      <c r="K54" s="12">
        <f t="shared" si="3"/>
        <v>0.16395937528361804</v>
      </c>
      <c r="L54" s="3">
        <f t="shared" si="3"/>
        <v>9.0426294432229964E-2</v>
      </c>
      <c r="M54" s="4">
        <f t="shared" si="3"/>
        <v>0.11459450981695192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896.2728654518055</v>
      </c>
      <c r="F55" s="2">
        <v>1061.1351506952649</v>
      </c>
      <c r="G55" s="9">
        <f t="shared" si="1"/>
        <v>1957.4080161470704</v>
      </c>
      <c r="H55" s="2">
        <v>45</v>
      </c>
      <c r="I55" s="2">
        <v>96</v>
      </c>
      <c r="J55" s="2">
        <f t="shared" si="2"/>
        <v>141</v>
      </c>
      <c r="K55" s="12">
        <f t="shared" si="3"/>
        <v>9.2209142536193986E-2</v>
      </c>
      <c r="L55" s="3">
        <f t="shared" si="3"/>
        <v>5.117357015312813E-2</v>
      </c>
      <c r="M55" s="4">
        <f t="shared" si="3"/>
        <v>6.4270029424319364E-2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686.74872972512867</v>
      </c>
      <c r="F56" s="2">
        <v>1052.3013555672815</v>
      </c>
      <c r="G56" s="9">
        <f t="shared" si="1"/>
        <v>1739.0500852924101</v>
      </c>
      <c r="H56" s="2">
        <v>28</v>
      </c>
      <c r="I56" s="2">
        <v>96</v>
      </c>
      <c r="J56" s="2">
        <f t="shared" si="2"/>
        <v>124</v>
      </c>
      <c r="K56" s="12">
        <f t="shared" si="3"/>
        <v>0.11354972383021307</v>
      </c>
      <c r="L56" s="3">
        <f t="shared" si="3"/>
        <v>5.0747557656601154E-2</v>
      </c>
      <c r="M56" s="4">
        <f t="shared" si="3"/>
        <v>6.4928691953868356E-2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561.18690115335562</v>
      </c>
      <c r="F57" s="2">
        <v>1053.7947288066446</v>
      </c>
      <c r="G57" s="9">
        <f t="shared" si="1"/>
        <v>1614.9816299600002</v>
      </c>
      <c r="H57" s="2">
        <v>28</v>
      </c>
      <c r="I57" s="2">
        <v>112</v>
      </c>
      <c r="J57" s="2">
        <f t="shared" si="2"/>
        <v>140</v>
      </c>
      <c r="K57" s="12">
        <f t="shared" si="3"/>
        <v>9.2788839476414614E-2</v>
      </c>
      <c r="L57" s="3">
        <f t="shared" si="3"/>
        <v>4.3559636607417518E-2</v>
      </c>
      <c r="M57" s="4">
        <f t="shared" si="3"/>
        <v>5.3405477181216937E-2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327.9281867361567</v>
      </c>
      <c r="F58" s="5">
        <v>272.00000000000034</v>
      </c>
      <c r="G58" s="11">
        <f t="shared" si="1"/>
        <v>599.92818673615704</v>
      </c>
      <c r="H58" s="5">
        <v>28</v>
      </c>
      <c r="I58" s="5">
        <v>118</v>
      </c>
      <c r="J58" s="5">
        <f t="shared" si="2"/>
        <v>146</v>
      </c>
      <c r="K58" s="13">
        <f t="shared" si="3"/>
        <v>5.422093034658676E-2</v>
      </c>
      <c r="L58" s="6">
        <f t="shared" si="3"/>
        <v>1.0671688637790347E-2</v>
      </c>
      <c r="M58" s="7">
        <f t="shared" si="3"/>
        <v>1.9023598006600615E-2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2644.9999999999968</v>
      </c>
      <c r="F59" s="15">
        <v>734.44182209218616</v>
      </c>
      <c r="G59" s="16">
        <f t="shared" si="1"/>
        <v>3379.441822092183</v>
      </c>
      <c r="H59" s="15">
        <v>282</v>
      </c>
      <c r="I59" s="15">
        <v>254</v>
      </c>
      <c r="J59" s="15">
        <f t="shared" si="2"/>
        <v>536</v>
      </c>
      <c r="K59" s="17">
        <f t="shared" si="3"/>
        <v>4.342329918571048E-2</v>
      </c>
      <c r="L59" s="18">
        <f t="shared" si="3"/>
        <v>1.3386589058256529E-2</v>
      </c>
      <c r="M59" s="19">
        <f t="shared" si="3"/>
        <v>2.9189485058148345E-2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4720.5744813055408</v>
      </c>
      <c r="F60" s="2">
        <v>1318.3404789915021</v>
      </c>
      <c r="G60" s="9">
        <f t="shared" si="1"/>
        <v>6038.9149602970429</v>
      </c>
      <c r="H60" s="2">
        <v>264</v>
      </c>
      <c r="I60" s="2">
        <v>255</v>
      </c>
      <c r="J60" s="2">
        <f t="shared" si="2"/>
        <v>519</v>
      </c>
      <c r="K60" s="12">
        <f t="shared" si="3"/>
        <v>8.2782240483051717E-2</v>
      </c>
      <c r="L60" s="3">
        <f t="shared" si="3"/>
        <v>2.3935012327369318E-2</v>
      </c>
      <c r="M60" s="4">
        <f t="shared" si="3"/>
        <v>5.3868862487485215E-2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5461.407377946035</v>
      </c>
      <c r="F61" s="2">
        <v>1646.5849489418474</v>
      </c>
      <c r="G61" s="9">
        <f t="shared" si="1"/>
        <v>7107.9923268878829</v>
      </c>
      <c r="H61" s="2">
        <v>264</v>
      </c>
      <c r="I61" s="2">
        <v>286</v>
      </c>
      <c r="J61" s="2">
        <f t="shared" si="2"/>
        <v>550</v>
      </c>
      <c r="K61" s="12">
        <f t="shared" si="3"/>
        <v>9.5773838698548594E-2</v>
      </c>
      <c r="L61" s="3">
        <f t="shared" si="3"/>
        <v>2.6654120515116671E-2</v>
      </c>
      <c r="M61" s="4">
        <f t="shared" si="3"/>
        <v>5.9831585243163996E-2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6461.8291410391503</v>
      </c>
      <c r="F62" s="2">
        <v>1827.7226194058385</v>
      </c>
      <c r="G62" s="9">
        <f t="shared" si="1"/>
        <v>8289.5517604449888</v>
      </c>
      <c r="H62" s="2">
        <v>264</v>
      </c>
      <c r="I62" s="2">
        <v>296</v>
      </c>
      <c r="J62" s="2">
        <f t="shared" si="2"/>
        <v>560</v>
      </c>
      <c r="K62" s="12">
        <f t="shared" si="3"/>
        <v>0.11331771080666299</v>
      </c>
      <c r="L62" s="3">
        <f t="shared" si="3"/>
        <v>2.8586752680897123E-2</v>
      </c>
      <c r="M62" s="4">
        <f t="shared" si="3"/>
        <v>6.8531347225901026E-2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6852.9105101988407</v>
      </c>
      <c r="F63" s="2">
        <v>1999.4490617791566</v>
      </c>
      <c r="G63" s="9">
        <f t="shared" si="1"/>
        <v>8852.3595719779969</v>
      </c>
      <c r="H63" s="2">
        <v>252</v>
      </c>
      <c r="I63" s="2">
        <v>270</v>
      </c>
      <c r="J63" s="2">
        <f t="shared" si="2"/>
        <v>522</v>
      </c>
      <c r="K63" s="12">
        <f t="shared" si="3"/>
        <v>0.12589856169530497</v>
      </c>
      <c r="L63" s="3">
        <f t="shared" si="3"/>
        <v>3.4284105997584989E-2</v>
      </c>
      <c r="M63" s="4">
        <f t="shared" si="3"/>
        <v>7.8511774265449807E-2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7023.746686226893</v>
      </c>
      <c r="F64" s="2">
        <v>2823.8549127423903</v>
      </c>
      <c r="G64" s="9">
        <f t="shared" si="1"/>
        <v>9847.6015989692823</v>
      </c>
      <c r="H64" s="2">
        <v>240</v>
      </c>
      <c r="I64" s="2">
        <v>301</v>
      </c>
      <c r="J64" s="2">
        <f t="shared" si="2"/>
        <v>541</v>
      </c>
      <c r="K64" s="12">
        <f t="shared" si="3"/>
        <v>0.13548894070653728</v>
      </c>
      <c r="L64" s="3">
        <f t="shared" si="3"/>
        <v>4.3433230477765324E-2</v>
      </c>
      <c r="M64" s="4">
        <f t="shared" si="3"/>
        <v>8.4271253499771367E-2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7061.6573631286346</v>
      </c>
      <c r="F65" s="2">
        <v>3425.9706924348152</v>
      </c>
      <c r="G65" s="9">
        <f t="shared" si="1"/>
        <v>10487.628055563449</v>
      </c>
      <c r="H65" s="2">
        <v>226</v>
      </c>
      <c r="I65" s="2">
        <v>306</v>
      </c>
      <c r="J65" s="2">
        <f t="shared" si="2"/>
        <v>532</v>
      </c>
      <c r="K65" s="12">
        <f t="shared" si="3"/>
        <v>0.1446586644364273</v>
      </c>
      <c r="L65" s="3">
        <f t="shared" si="3"/>
        <v>5.1833253032480257E-2</v>
      </c>
      <c r="M65" s="4">
        <f t="shared" si="3"/>
        <v>9.1266604493555503E-2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4886.0939000169374</v>
      </c>
      <c r="F66" s="2">
        <v>2154.5353532948343</v>
      </c>
      <c r="G66" s="9">
        <f t="shared" si="1"/>
        <v>7040.6292533117721</v>
      </c>
      <c r="H66" s="2">
        <v>263</v>
      </c>
      <c r="I66" s="2">
        <v>226</v>
      </c>
      <c r="J66" s="2">
        <f t="shared" si="2"/>
        <v>489</v>
      </c>
      <c r="K66" s="12">
        <f t="shared" si="3"/>
        <v>8.6010665751600782E-2</v>
      </c>
      <c r="L66" s="3">
        <f t="shared" si="3"/>
        <v>4.4135843848222597E-2</v>
      </c>
      <c r="M66" s="4">
        <f t="shared" si="3"/>
        <v>6.6657476078464853E-2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4327.1228197450137</v>
      </c>
      <c r="F67" s="2">
        <v>1976.3534031705574</v>
      </c>
      <c r="G67" s="9">
        <f t="shared" si="1"/>
        <v>6303.4762229155713</v>
      </c>
      <c r="H67" s="2">
        <v>260</v>
      </c>
      <c r="I67" s="2">
        <v>226</v>
      </c>
      <c r="J67" s="2">
        <f t="shared" si="2"/>
        <v>486</v>
      </c>
      <c r="K67" s="12">
        <f t="shared" si="3"/>
        <v>7.7049907758992411E-2</v>
      </c>
      <c r="L67" s="3">
        <f t="shared" si="3"/>
        <v>4.0485771123618432E-2</v>
      </c>
      <c r="M67" s="4">
        <f t="shared" si="3"/>
        <v>6.0046831875053074E-2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3432.7291974757732</v>
      </c>
      <c r="F68" s="2">
        <v>1408.1871145810958</v>
      </c>
      <c r="G68" s="9">
        <f t="shared" si="1"/>
        <v>4840.9163120568692</v>
      </c>
      <c r="H68" s="2">
        <v>255</v>
      </c>
      <c r="I68" s="2">
        <v>264</v>
      </c>
      <c r="J68" s="2">
        <f t="shared" si="2"/>
        <v>519</v>
      </c>
      <c r="K68" s="12">
        <f t="shared" si="3"/>
        <v>6.2322607071092467E-2</v>
      </c>
      <c r="L68" s="3">
        <f t="shared" si="3"/>
        <v>2.4694639355027633E-2</v>
      </c>
      <c r="M68" s="4">
        <f t="shared" si="3"/>
        <v>4.3182369157718448E-2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2719.7848069761158</v>
      </c>
      <c r="F69" s="2">
        <v>1240.0786425588938</v>
      </c>
      <c r="G69" s="9">
        <f t="shared" si="1"/>
        <v>3959.8634495350097</v>
      </c>
      <c r="H69" s="2">
        <v>243</v>
      </c>
      <c r="I69" s="2">
        <v>264</v>
      </c>
      <c r="J69" s="2">
        <f t="shared" si="2"/>
        <v>507</v>
      </c>
      <c r="K69" s="12">
        <f t="shared" si="3"/>
        <v>5.1817268841947033E-2</v>
      </c>
      <c r="L69" s="3">
        <f t="shared" si="3"/>
        <v>2.1746609191899791E-2</v>
      </c>
      <c r="M69" s="4">
        <f t="shared" si="3"/>
        <v>3.6159173876241964E-2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2152.64096687048</v>
      </c>
      <c r="F70" s="2">
        <v>916.63944626247689</v>
      </c>
      <c r="G70" s="9">
        <f t="shared" ref="G70:G74" si="4">+E70+F70</f>
        <v>3069.2804131329567</v>
      </c>
      <c r="H70" s="2">
        <v>235</v>
      </c>
      <c r="I70" s="2">
        <v>264</v>
      </c>
      <c r="J70" s="2">
        <f t="shared" ref="J70:J74" si="5">+H70+I70</f>
        <v>499</v>
      </c>
      <c r="K70" s="12">
        <f t="shared" si="3"/>
        <v>4.2408214477353823E-2</v>
      </c>
      <c r="L70" s="3">
        <f t="shared" si="3"/>
        <v>1.6074625530697197E-2</v>
      </c>
      <c r="M70" s="4">
        <f t="shared" si="3"/>
        <v>2.8476215515595604E-2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1844.1068897477612</v>
      </c>
      <c r="F71" s="2">
        <v>791.30215017678802</v>
      </c>
      <c r="G71" s="9">
        <f t="shared" si="4"/>
        <v>2635.4090399245492</v>
      </c>
      <c r="H71" s="2">
        <v>217</v>
      </c>
      <c r="I71" s="2">
        <v>268</v>
      </c>
      <c r="J71" s="2">
        <f t="shared" si="5"/>
        <v>485</v>
      </c>
      <c r="K71" s="12">
        <f t="shared" ref="K71:M74" si="6">+E71/(H71*216)</f>
        <v>3.9343464963043209E-2</v>
      </c>
      <c r="L71" s="3">
        <f t="shared" si="6"/>
        <v>1.3669536867343629E-2</v>
      </c>
      <c r="M71" s="4">
        <f t="shared" si="6"/>
        <v>2.5156634592636017E-2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1185.4236272342996</v>
      </c>
      <c r="F72" s="5">
        <v>712.99999999999886</v>
      </c>
      <c r="G72" s="11">
        <f t="shared" si="4"/>
        <v>1898.4236272342985</v>
      </c>
      <c r="H72" s="5">
        <v>219</v>
      </c>
      <c r="I72" s="5">
        <v>271</v>
      </c>
      <c r="J72" s="5">
        <f t="shared" si="5"/>
        <v>490</v>
      </c>
      <c r="K72" s="13">
        <f t="shared" si="6"/>
        <v>2.5059691088159555E-2</v>
      </c>
      <c r="L72" s="6">
        <f t="shared" si="6"/>
        <v>1.2180538472051368E-2</v>
      </c>
      <c r="M72" s="7">
        <f t="shared" si="6"/>
        <v>1.7936731171903801E-2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806.81217078245027</v>
      </c>
      <c r="F73" s="2">
        <v>187.97455555876112</v>
      </c>
      <c r="G73" s="9">
        <f t="shared" si="4"/>
        <v>994.78672634121142</v>
      </c>
      <c r="H73" s="2">
        <v>30</v>
      </c>
      <c r="I73" s="2">
        <v>68</v>
      </c>
      <c r="J73" s="2">
        <f t="shared" si="5"/>
        <v>98</v>
      </c>
      <c r="K73" s="12">
        <f t="shared" si="6"/>
        <v>0.12450805104667442</v>
      </c>
      <c r="L73" s="3">
        <f t="shared" si="6"/>
        <v>1.2797831941636787E-2</v>
      </c>
      <c r="M73" s="4">
        <f t="shared" si="6"/>
        <v>4.6994837790117698E-2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658.99980897988883</v>
      </c>
      <c r="F74" s="5">
        <v>77</v>
      </c>
      <c r="G74" s="11">
        <f t="shared" si="4"/>
        <v>735.99980897988883</v>
      </c>
      <c r="H74" s="5">
        <v>32</v>
      </c>
      <c r="I74" s="5">
        <v>86</v>
      </c>
      <c r="J74" s="5">
        <f t="shared" si="5"/>
        <v>118</v>
      </c>
      <c r="K74" s="13">
        <f t="shared" si="6"/>
        <v>9.5341407549173737E-2</v>
      </c>
      <c r="L74" s="6">
        <f t="shared" si="6"/>
        <v>4.1451335055986216E-3</v>
      </c>
      <c r="M74" s="7">
        <f t="shared" si="6"/>
        <v>2.8876326466568143E-2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0.21174915832428645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7557</v>
      </c>
      <c r="F5" s="15">
        <v>4106.2036074277175</v>
      </c>
      <c r="G5" s="16">
        <f>+E5+F5</f>
        <v>11663.203607427717</v>
      </c>
      <c r="H5" s="15">
        <v>608</v>
      </c>
      <c r="I5" s="15">
        <v>528</v>
      </c>
      <c r="J5" s="15">
        <f>+H5+I5</f>
        <v>1136</v>
      </c>
      <c r="K5" s="17">
        <f>+E5/(H5*216)</f>
        <v>5.7542945906432746E-2</v>
      </c>
      <c r="L5" s="18">
        <f t="shared" ref="L5:L68" si="0">+F5/(I5*216)</f>
        <v>3.6004170239089833E-2</v>
      </c>
      <c r="M5" s="19">
        <f t="shared" ref="M5:M68" si="1">+G5/(J5*216)</f>
        <v>4.7531965666681816E-2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21230.490360200809</v>
      </c>
      <c r="F6" s="2">
        <v>9962.902108423641</v>
      </c>
      <c r="G6" s="9">
        <f t="shared" ref="G6:G69" si="2">+E6+F6</f>
        <v>31193.39246862445</v>
      </c>
      <c r="H6" s="2">
        <v>623</v>
      </c>
      <c r="I6" s="2">
        <v>536</v>
      </c>
      <c r="J6" s="2">
        <f t="shared" ref="J6:J69" si="3">+H6+I6</f>
        <v>1159</v>
      </c>
      <c r="K6" s="12">
        <f t="shared" ref="K6:K69" si="4">+E6/(H6*216)</f>
        <v>0.15776774835176868</v>
      </c>
      <c r="L6" s="3">
        <f t="shared" si="0"/>
        <v>8.6053258951973133E-2</v>
      </c>
      <c r="M6" s="4">
        <f t="shared" si="1"/>
        <v>0.12460211736100905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23389.778065150178</v>
      </c>
      <c r="F7" s="2">
        <v>12390.248807625032</v>
      </c>
      <c r="G7" s="9">
        <f t="shared" si="2"/>
        <v>35780.026872775212</v>
      </c>
      <c r="H7" s="2">
        <v>591</v>
      </c>
      <c r="I7" s="2">
        <v>517</v>
      </c>
      <c r="J7" s="2">
        <f t="shared" si="3"/>
        <v>1108</v>
      </c>
      <c r="K7" s="12">
        <f t="shared" si="4"/>
        <v>0.18322505847864712</v>
      </c>
      <c r="L7" s="3">
        <f t="shared" si="0"/>
        <v>0.1109521528012844</v>
      </c>
      <c r="M7" s="4">
        <f t="shared" si="1"/>
        <v>0.1495020510461593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27405.613656561163</v>
      </c>
      <c r="F8" s="2">
        <v>16209.792587780477</v>
      </c>
      <c r="G8" s="9">
        <f t="shared" si="2"/>
        <v>43615.406244341641</v>
      </c>
      <c r="H8" s="2">
        <v>591</v>
      </c>
      <c r="I8" s="2">
        <v>534</v>
      </c>
      <c r="J8" s="2">
        <f t="shared" si="3"/>
        <v>1125</v>
      </c>
      <c r="K8" s="12">
        <f t="shared" si="4"/>
        <v>0.21468331810930283</v>
      </c>
      <c r="L8" s="3">
        <f t="shared" si="0"/>
        <v>0.14053433718078512</v>
      </c>
      <c r="M8" s="4">
        <f t="shared" si="1"/>
        <v>0.17948726849523308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28062.822928405876</v>
      </c>
      <c r="F9" s="2">
        <v>23331.440538124974</v>
      </c>
      <c r="G9" s="9">
        <f t="shared" si="2"/>
        <v>51394.263466530851</v>
      </c>
      <c r="H9" s="2">
        <v>581</v>
      </c>
      <c r="I9" s="2">
        <v>532</v>
      </c>
      <c r="J9" s="2">
        <f t="shared" si="3"/>
        <v>1113</v>
      </c>
      <c r="K9" s="12">
        <f t="shared" si="4"/>
        <v>0.22361527800412664</v>
      </c>
      <c r="L9" s="3">
        <f t="shared" si="0"/>
        <v>0.20303745943091212</v>
      </c>
      <c r="M9" s="4">
        <f t="shared" si="1"/>
        <v>0.2137793395666153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32529.913368760805</v>
      </c>
      <c r="F10" s="2">
        <v>41706.123494068182</v>
      </c>
      <c r="G10" s="9">
        <f t="shared" si="2"/>
        <v>74236.036862828987</v>
      </c>
      <c r="H10" s="2">
        <v>569</v>
      </c>
      <c r="I10" s="2">
        <v>528</v>
      </c>
      <c r="J10" s="2">
        <f t="shared" si="3"/>
        <v>1097</v>
      </c>
      <c r="K10" s="12">
        <f t="shared" si="4"/>
        <v>0.26467741789332166</v>
      </c>
      <c r="L10" s="3">
        <f t="shared" si="0"/>
        <v>0.36568921413850469</v>
      </c>
      <c r="M10" s="4">
        <f t="shared" si="1"/>
        <v>0.31329567533858749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30744.069331366933</v>
      </c>
      <c r="F11" s="2">
        <v>43632.95902596361</v>
      </c>
      <c r="G11" s="9">
        <f t="shared" si="2"/>
        <v>74377.028357330535</v>
      </c>
      <c r="H11" s="2">
        <v>568</v>
      </c>
      <c r="I11" s="2">
        <v>525</v>
      </c>
      <c r="J11" s="2">
        <f t="shared" si="3"/>
        <v>1093</v>
      </c>
      <c r="K11" s="12">
        <f t="shared" si="4"/>
        <v>0.25058741956317598</v>
      </c>
      <c r="L11" s="3">
        <f t="shared" si="0"/>
        <v>0.38477036178098423</v>
      </c>
      <c r="M11" s="4">
        <f t="shared" si="1"/>
        <v>0.3150394274903025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26557.953215565922</v>
      </c>
      <c r="F12" s="2">
        <v>45898.726458359553</v>
      </c>
      <c r="G12" s="9">
        <f t="shared" si="2"/>
        <v>72456.679673925479</v>
      </c>
      <c r="H12" s="2">
        <v>560</v>
      </c>
      <c r="I12" s="2">
        <v>527</v>
      </c>
      <c r="J12" s="2">
        <f t="shared" si="3"/>
        <v>1087</v>
      </c>
      <c r="K12" s="12">
        <f t="shared" si="4"/>
        <v>0.2195597984091098</v>
      </c>
      <c r="L12" s="3">
        <f t="shared" si="0"/>
        <v>0.40321461854627483</v>
      </c>
      <c r="M12" s="4">
        <f t="shared" si="1"/>
        <v>0.30859943981875654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23922.633861453338</v>
      </c>
      <c r="F13" s="2">
        <v>46639.591407457316</v>
      </c>
      <c r="G13" s="9">
        <f t="shared" si="2"/>
        <v>70562.225268910654</v>
      </c>
      <c r="H13" s="2">
        <v>556</v>
      </c>
      <c r="I13" s="2">
        <v>541</v>
      </c>
      <c r="J13" s="2">
        <f t="shared" si="3"/>
        <v>1097</v>
      </c>
      <c r="K13" s="12">
        <f t="shared" si="4"/>
        <v>0.19919592543842707</v>
      </c>
      <c r="L13" s="3">
        <f t="shared" si="0"/>
        <v>0.39912021126392583</v>
      </c>
      <c r="M13" s="4">
        <f t="shared" si="1"/>
        <v>0.29779122045355455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20900.358558078518</v>
      </c>
      <c r="F14" s="2">
        <v>46794.070918448211</v>
      </c>
      <c r="G14" s="9">
        <f t="shared" si="2"/>
        <v>67694.429476526726</v>
      </c>
      <c r="H14" s="2">
        <v>549</v>
      </c>
      <c r="I14" s="2">
        <v>525</v>
      </c>
      <c r="J14" s="2">
        <f t="shared" si="3"/>
        <v>1074</v>
      </c>
      <c r="K14" s="12">
        <f t="shared" si="4"/>
        <v>0.17624939754164573</v>
      </c>
      <c r="L14" s="3">
        <f t="shared" si="0"/>
        <v>0.41264612802864381</v>
      </c>
      <c r="M14" s="4">
        <f t="shared" si="1"/>
        <v>0.29180645853389342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19254.857365252257</v>
      </c>
      <c r="F15" s="2">
        <v>45229.751820728001</v>
      </c>
      <c r="G15" s="9">
        <f t="shared" si="2"/>
        <v>64484.609185980255</v>
      </c>
      <c r="H15" s="2">
        <v>556</v>
      </c>
      <c r="I15" s="2">
        <v>528</v>
      </c>
      <c r="J15" s="2">
        <f t="shared" si="3"/>
        <v>1084</v>
      </c>
      <c r="K15" s="12">
        <f t="shared" si="4"/>
        <v>0.16032888160515135</v>
      </c>
      <c r="L15" s="3">
        <f t="shared" si="0"/>
        <v>0.39658522570082771</v>
      </c>
      <c r="M15" s="4">
        <f t="shared" si="1"/>
        <v>0.27540577245618192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18021.292306977128</v>
      </c>
      <c r="F16" s="2">
        <v>43375.06045078396</v>
      </c>
      <c r="G16" s="9">
        <f t="shared" si="2"/>
        <v>61396.352757761088</v>
      </c>
      <c r="H16" s="2">
        <v>563</v>
      </c>
      <c r="I16" s="2">
        <v>518</v>
      </c>
      <c r="J16" s="2">
        <f t="shared" si="3"/>
        <v>1081</v>
      </c>
      <c r="K16" s="12">
        <f t="shared" si="4"/>
        <v>0.1481916675463549</v>
      </c>
      <c r="L16" s="3">
        <f t="shared" si="0"/>
        <v>0.38766499044387209</v>
      </c>
      <c r="M16" s="4">
        <f t="shared" si="1"/>
        <v>0.26294391663138161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16314.778310539663</v>
      </c>
      <c r="F17" s="2">
        <v>43381.11791824281</v>
      </c>
      <c r="G17" s="9">
        <f t="shared" si="2"/>
        <v>59695.896228782469</v>
      </c>
      <c r="H17" s="2">
        <v>579</v>
      </c>
      <c r="I17" s="2">
        <v>531</v>
      </c>
      <c r="J17" s="2">
        <f t="shared" si="3"/>
        <v>1110</v>
      </c>
      <c r="K17" s="12">
        <f t="shared" si="4"/>
        <v>0.13045143534941839</v>
      </c>
      <c r="L17" s="3">
        <f t="shared" si="0"/>
        <v>0.37822694704473397</v>
      </c>
      <c r="M17" s="4">
        <f t="shared" si="1"/>
        <v>0.24898188283609637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7108.2632664888188</v>
      </c>
      <c r="F18" s="2">
        <v>8949.5510187679392</v>
      </c>
      <c r="G18" s="9">
        <f t="shared" si="2"/>
        <v>16057.814285256758</v>
      </c>
      <c r="H18" s="2">
        <v>154</v>
      </c>
      <c r="I18" s="2">
        <v>177</v>
      </c>
      <c r="J18" s="2">
        <f t="shared" si="3"/>
        <v>331</v>
      </c>
      <c r="K18" s="12">
        <f t="shared" si="4"/>
        <v>0.21369237814119826</v>
      </c>
      <c r="L18" s="3">
        <f t="shared" si="0"/>
        <v>0.23408534784389881</v>
      </c>
      <c r="M18" s="4">
        <f t="shared" si="1"/>
        <v>0.22459738006681154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7740.2587511718884</v>
      </c>
      <c r="F19" s="2">
        <v>7304.7277779223259</v>
      </c>
      <c r="G19" s="9">
        <f t="shared" si="2"/>
        <v>15044.986529094214</v>
      </c>
      <c r="H19" s="2">
        <v>135</v>
      </c>
      <c r="I19" s="2">
        <v>147</v>
      </c>
      <c r="J19" s="2">
        <f t="shared" si="3"/>
        <v>282</v>
      </c>
      <c r="K19" s="12">
        <f t="shared" si="4"/>
        <v>0.26544097226241042</v>
      </c>
      <c r="L19" s="3">
        <f t="shared" si="0"/>
        <v>0.23005567453774017</v>
      </c>
      <c r="M19" s="4">
        <f t="shared" si="1"/>
        <v>0.24699544472508231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7886.0570734299436</v>
      </c>
      <c r="F20" s="2">
        <v>6956.0756827088326</v>
      </c>
      <c r="G20" s="9">
        <f t="shared" si="2"/>
        <v>14842.132756138777</v>
      </c>
      <c r="H20" s="2">
        <v>149</v>
      </c>
      <c r="I20" s="2">
        <v>141</v>
      </c>
      <c r="J20" s="2">
        <f t="shared" si="3"/>
        <v>290</v>
      </c>
      <c r="K20" s="12">
        <f t="shared" si="4"/>
        <v>0.24503035898054759</v>
      </c>
      <c r="L20" s="3">
        <f t="shared" si="0"/>
        <v>0.22839754671358131</v>
      </c>
      <c r="M20" s="4">
        <f t="shared" si="1"/>
        <v>0.23694337094729848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6835.9547139870647</v>
      </c>
      <c r="F21" s="2">
        <v>6223.9720141543403</v>
      </c>
      <c r="G21" s="9">
        <f t="shared" si="2"/>
        <v>13059.926728141405</v>
      </c>
      <c r="H21" s="2">
        <v>149</v>
      </c>
      <c r="I21" s="2">
        <v>159</v>
      </c>
      <c r="J21" s="2">
        <f t="shared" si="3"/>
        <v>308</v>
      </c>
      <c r="K21" s="12">
        <f t="shared" si="4"/>
        <v>0.21240227174953594</v>
      </c>
      <c r="L21" s="3">
        <f t="shared" si="0"/>
        <v>0.18122443553908515</v>
      </c>
      <c r="M21" s="4">
        <f t="shared" si="1"/>
        <v>0.19630721993959543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6382.470352491835</v>
      </c>
      <c r="F22" s="2">
        <v>5070.7863950620695</v>
      </c>
      <c r="G22" s="9">
        <f t="shared" si="2"/>
        <v>11453.256747553904</v>
      </c>
      <c r="H22" s="2">
        <v>149</v>
      </c>
      <c r="I22" s="2">
        <v>159</v>
      </c>
      <c r="J22" s="2">
        <f t="shared" si="3"/>
        <v>308</v>
      </c>
      <c r="K22" s="12">
        <f t="shared" si="4"/>
        <v>0.19831190506126756</v>
      </c>
      <c r="L22" s="3">
        <f t="shared" si="0"/>
        <v>0.14764693673020235</v>
      </c>
      <c r="M22" s="4">
        <f t="shared" si="1"/>
        <v>0.17215693764360726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4012.0113303471412</v>
      </c>
      <c r="F23" s="2">
        <v>3356.0988405780704</v>
      </c>
      <c r="G23" s="9">
        <f t="shared" si="2"/>
        <v>7368.1101709252116</v>
      </c>
      <c r="H23" s="2">
        <v>138</v>
      </c>
      <c r="I23" s="2">
        <v>159</v>
      </c>
      <c r="J23" s="2">
        <f t="shared" si="3"/>
        <v>297</v>
      </c>
      <c r="K23" s="12">
        <f t="shared" si="4"/>
        <v>0.13459511977815156</v>
      </c>
      <c r="L23" s="3">
        <f t="shared" si="0"/>
        <v>9.7720092027081012E-2</v>
      </c>
      <c r="M23" s="4">
        <f t="shared" si="1"/>
        <v>0.11485394330535621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2815.9045039477296</v>
      </c>
      <c r="F24" s="2">
        <v>2262.4683186474335</v>
      </c>
      <c r="G24" s="9">
        <f t="shared" si="2"/>
        <v>5078.3728225951636</v>
      </c>
      <c r="H24" s="2">
        <v>127</v>
      </c>
      <c r="I24" s="2">
        <v>159</v>
      </c>
      <c r="J24" s="2">
        <f t="shared" si="3"/>
        <v>286</v>
      </c>
      <c r="K24" s="12">
        <f t="shared" si="4"/>
        <v>0.10265035374554278</v>
      </c>
      <c r="L24" s="3">
        <f t="shared" si="0"/>
        <v>6.5876668956657156E-2</v>
      </c>
      <c r="M24" s="4">
        <f t="shared" si="1"/>
        <v>8.220624227200149E-2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1513.6050284776234</v>
      </c>
      <c r="F25" s="2">
        <v>1555.2813521357909</v>
      </c>
      <c r="G25" s="9">
        <f t="shared" si="2"/>
        <v>3068.8863806134141</v>
      </c>
      <c r="H25" s="2">
        <v>127</v>
      </c>
      <c r="I25" s="2">
        <v>159</v>
      </c>
      <c r="J25" s="2">
        <f t="shared" si="3"/>
        <v>286</v>
      </c>
      <c r="K25" s="12">
        <f t="shared" si="4"/>
        <v>5.5176619585798461E-2</v>
      </c>
      <c r="L25" s="3">
        <f t="shared" si="0"/>
        <v>4.5285387611687364E-2</v>
      </c>
      <c r="M25" s="4">
        <f t="shared" si="1"/>
        <v>4.9677647963827606E-2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444.64662337921095</v>
      </c>
      <c r="F26" s="5">
        <v>414.99999999999983</v>
      </c>
      <c r="G26" s="11">
        <f t="shared" si="2"/>
        <v>859.64662337921072</v>
      </c>
      <c r="H26" s="5">
        <v>128</v>
      </c>
      <c r="I26" s="5">
        <v>159</v>
      </c>
      <c r="J26" s="5">
        <f t="shared" si="3"/>
        <v>287</v>
      </c>
      <c r="K26" s="13">
        <f t="shared" si="4"/>
        <v>1.6082415486805952E-2</v>
      </c>
      <c r="L26" s="6">
        <f t="shared" si="0"/>
        <v>1.2083624505008148E-2</v>
      </c>
      <c r="M26" s="7">
        <f t="shared" si="1"/>
        <v>1.3867057416750721E-2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5839.1155863528429</v>
      </c>
      <c r="F27" s="15">
        <v>19970.963241344063</v>
      </c>
      <c r="G27" s="16">
        <f t="shared" si="2"/>
        <v>25810.078827696907</v>
      </c>
      <c r="H27" s="15">
        <v>226</v>
      </c>
      <c r="I27" s="15">
        <v>184</v>
      </c>
      <c r="J27" s="15">
        <f t="shared" si="3"/>
        <v>410</v>
      </c>
      <c r="K27" s="17">
        <f t="shared" si="4"/>
        <v>0.11961478995314739</v>
      </c>
      <c r="L27" s="18">
        <f t="shared" si="0"/>
        <v>0.50249001714331887</v>
      </c>
      <c r="M27" s="19">
        <f t="shared" si="1"/>
        <v>0.29144172117995604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5722.7951250852566</v>
      </c>
      <c r="F28" s="2">
        <v>19554.999861034019</v>
      </c>
      <c r="G28" s="9">
        <f t="shared" si="2"/>
        <v>25277.794986119276</v>
      </c>
      <c r="H28" s="2">
        <v>237</v>
      </c>
      <c r="I28" s="2">
        <v>185</v>
      </c>
      <c r="J28" s="2">
        <f t="shared" si="3"/>
        <v>422</v>
      </c>
      <c r="K28" s="12">
        <f t="shared" si="4"/>
        <v>0.11179080960082155</v>
      </c>
      <c r="L28" s="3">
        <f t="shared" si="0"/>
        <v>0.48936436088673724</v>
      </c>
      <c r="M28" s="4">
        <f t="shared" si="1"/>
        <v>0.27731475980910208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5739.8000590489428</v>
      </c>
      <c r="F29" s="2">
        <v>19039.086333554595</v>
      </c>
      <c r="G29" s="9">
        <f t="shared" si="2"/>
        <v>24778.886392603537</v>
      </c>
      <c r="H29" s="2">
        <v>237</v>
      </c>
      <c r="I29" s="2">
        <v>222</v>
      </c>
      <c r="J29" s="2">
        <f t="shared" si="3"/>
        <v>459</v>
      </c>
      <c r="K29" s="12">
        <f t="shared" si="4"/>
        <v>0.11212298912034972</v>
      </c>
      <c r="L29" s="3">
        <f t="shared" si="0"/>
        <v>0.39704467662567972</v>
      </c>
      <c r="M29" s="4">
        <f t="shared" si="1"/>
        <v>0.24992824974384267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5712.5661682378741</v>
      </c>
      <c r="F30" s="2">
        <v>18530.455271356059</v>
      </c>
      <c r="G30" s="9">
        <f t="shared" si="2"/>
        <v>24243.021439593933</v>
      </c>
      <c r="H30" s="2">
        <v>233</v>
      </c>
      <c r="I30" s="2">
        <v>222</v>
      </c>
      <c r="J30" s="2">
        <f t="shared" si="3"/>
        <v>455</v>
      </c>
      <c r="K30" s="12">
        <f t="shared" si="4"/>
        <v>0.11350671928623975</v>
      </c>
      <c r="L30" s="3">
        <f t="shared" si="0"/>
        <v>0.38643758907566023</v>
      </c>
      <c r="M30" s="4">
        <f t="shared" si="1"/>
        <v>0.24667298982085809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5464.3241002591403</v>
      </c>
      <c r="F31" s="2">
        <v>17905.779033687839</v>
      </c>
      <c r="G31" s="9">
        <f t="shared" si="2"/>
        <v>23370.103133946977</v>
      </c>
      <c r="H31" s="2">
        <v>215</v>
      </c>
      <c r="I31" s="2">
        <v>222</v>
      </c>
      <c r="J31" s="2">
        <f t="shared" si="3"/>
        <v>437</v>
      </c>
      <c r="K31" s="12">
        <f t="shared" si="4"/>
        <v>0.11766417097887899</v>
      </c>
      <c r="L31" s="3">
        <f t="shared" si="0"/>
        <v>0.37341047367550551</v>
      </c>
      <c r="M31" s="4">
        <f t="shared" si="1"/>
        <v>0.24758563367602104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4155.8335915108901</v>
      </c>
      <c r="F32" s="2">
        <v>16659.722189987911</v>
      </c>
      <c r="G32" s="9">
        <f t="shared" si="2"/>
        <v>20815.555781498802</v>
      </c>
      <c r="H32" s="2">
        <v>153</v>
      </c>
      <c r="I32" s="2">
        <v>137</v>
      </c>
      <c r="J32" s="2">
        <f t="shared" si="3"/>
        <v>290</v>
      </c>
      <c r="K32" s="12">
        <f t="shared" si="4"/>
        <v>0.12575144007234598</v>
      </c>
      <c r="L32" s="3">
        <f t="shared" si="0"/>
        <v>0.56298060928588511</v>
      </c>
      <c r="M32" s="4">
        <f t="shared" si="1"/>
        <v>0.33230453035598345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3344.3971813358521</v>
      </c>
      <c r="F33" s="2">
        <v>15392.489499131641</v>
      </c>
      <c r="G33" s="9">
        <f t="shared" si="2"/>
        <v>18736.886680467494</v>
      </c>
      <c r="H33" s="2">
        <v>154</v>
      </c>
      <c r="I33" s="2">
        <v>137</v>
      </c>
      <c r="J33" s="2">
        <f t="shared" si="3"/>
        <v>291</v>
      </c>
      <c r="K33" s="12">
        <f t="shared" si="4"/>
        <v>0.10054104080494985</v>
      </c>
      <c r="L33" s="3">
        <f t="shared" si="0"/>
        <v>0.52015712013826854</v>
      </c>
      <c r="M33" s="4">
        <f t="shared" si="1"/>
        <v>0.29809225341204493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3395.3193053948371</v>
      </c>
      <c r="F34" s="2">
        <v>14369.958861502726</v>
      </c>
      <c r="G34" s="9">
        <f t="shared" si="2"/>
        <v>17765.278166897562</v>
      </c>
      <c r="H34" s="2">
        <v>149</v>
      </c>
      <c r="I34" s="2">
        <v>137</v>
      </c>
      <c r="J34" s="2">
        <f t="shared" si="3"/>
        <v>286</v>
      </c>
      <c r="K34" s="12">
        <f t="shared" si="4"/>
        <v>0.10549711985442571</v>
      </c>
      <c r="L34" s="3">
        <f t="shared" si="0"/>
        <v>0.48560282716621811</v>
      </c>
      <c r="M34" s="4">
        <f t="shared" si="1"/>
        <v>0.28757572790238217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3807.8260443585436</v>
      </c>
      <c r="F35" s="2">
        <v>13162.469583934964</v>
      </c>
      <c r="G35" s="9">
        <f t="shared" si="2"/>
        <v>16970.295628293508</v>
      </c>
      <c r="H35" s="2">
        <v>136</v>
      </c>
      <c r="I35" s="2">
        <v>136</v>
      </c>
      <c r="J35" s="2">
        <f t="shared" si="3"/>
        <v>272</v>
      </c>
      <c r="K35" s="12">
        <f t="shared" si="4"/>
        <v>0.12962370793704192</v>
      </c>
      <c r="L35" s="3">
        <f t="shared" si="0"/>
        <v>0.44806881753591243</v>
      </c>
      <c r="M35" s="4">
        <f t="shared" si="1"/>
        <v>0.28884626273647718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3929.9165180064356</v>
      </c>
      <c r="F36" s="2">
        <v>12501.99156127242</v>
      </c>
      <c r="G36" s="9">
        <f t="shared" si="2"/>
        <v>16431.908079278855</v>
      </c>
      <c r="H36" s="2">
        <v>135</v>
      </c>
      <c r="I36" s="2">
        <v>136</v>
      </c>
      <c r="J36" s="2">
        <f t="shared" si="3"/>
        <v>271</v>
      </c>
      <c r="K36" s="12">
        <f t="shared" si="4"/>
        <v>0.13477079965728517</v>
      </c>
      <c r="L36" s="3">
        <f t="shared" si="0"/>
        <v>0.42558522471651755</v>
      </c>
      <c r="M36" s="4">
        <f t="shared" si="1"/>
        <v>0.28071457016671547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4155.5064748224204</v>
      </c>
      <c r="F37" s="2">
        <v>11781.925354074292</v>
      </c>
      <c r="G37" s="9">
        <f t="shared" si="2"/>
        <v>15937.431828896712</v>
      </c>
      <c r="H37" s="2">
        <v>159</v>
      </c>
      <c r="I37" s="2">
        <v>153</v>
      </c>
      <c r="J37" s="2">
        <f t="shared" si="3"/>
        <v>312</v>
      </c>
      <c r="K37" s="12">
        <f t="shared" si="4"/>
        <v>0.12099657799972106</v>
      </c>
      <c r="L37" s="3">
        <f t="shared" si="0"/>
        <v>0.35650948178631964</v>
      </c>
      <c r="M37" s="4">
        <f t="shared" si="1"/>
        <v>0.23648848274122614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4441.3361201093576</v>
      </c>
      <c r="F38" s="2">
        <v>11091.349173318749</v>
      </c>
      <c r="G38" s="9">
        <f t="shared" si="2"/>
        <v>15532.685293428107</v>
      </c>
      <c r="H38" s="2">
        <v>173</v>
      </c>
      <c r="I38" s="2">
        <v>160</v>
      </c>
      <c r="J38" s="2">
        <f t="shared" si="3"/>
        <v>333</v>
      </c>
      <c r="K38" s="12">
        <f t="shared" si="4"/>
        <v>0.11885399593527504</v>
      </c>
      <c r="L38" s="3">
        <f t="shared" si="0"/>
        <v>0.32093024228352862</v>
      </c>
      <c r="M38" s="4">
        <f t="shared" si="1"/>
        <v>0.21594768787437585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4274.6695598681454</v>
      </c>
      <c r="F39" s="2">
        <v>11184.061491964861</v>
      </c>
      <c r="G39" s="9">
        <f t="shared" si="2"/>
        <v>15458.731051833007</v>
      </c>
      <c r="H39" s="2">
        <v>173</v>
      </c>
      <c r="I39" s="2">
        <v>160</v>
      </c>
      <c r="J39" s="2">
        <f t="shared" si="3"/>
        <v>333</v>
      </c>
      <c r="K39" s="12">
        <f t="shared" si="4"/>
        <v>0.11439385463145325</v>
      </c>
      <c r="L39" s="3">
        <f t="shared" si="0"/>
        <v>0.3236128903925018</v>
      </c>
      <c r="M39" s="4">
        <f t="shared" si="1"/>
        <v>0.21491951745958468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4343.6763701981108</v>
      </c>
      <c r="F40" s="2">
        <v>10731.01008231895</v>
      </c>
      <c r="G40" s="9">
        <f t="shared" si="2"/>
        <v>15074.68645251706</v>
      </c>
      <c r="H40" s="2">
        <v>173</v>
      </c>
      <c r="I40" s="2">
        <v>159</v>
      </c>
      <c r="J40" s="2">
        <f t="shared" si="3"/>
        <v>332</v>
      </c>
      <c r="K40" s="12">
        <f t="shared" si="4"/>
        <v>0.11624053656064308</v>
      </c>
      <c r="L40" s="3">
        <f t="shared" si="0"/>
        <v>0.31245661781734652</v>
      </c>
      <c r="M40" s="4">
        <f t="shared" si="1"/>
        <v>0.21021149113840168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4371.0326074777877</v>
      </c>
      <c r="F41" s="2">
        <v>10248.106211356007</v>
      </c>
      <c r="G41" s="9">
        <f t="shared" si="2"/>
        <v>14619.138818833795</v>
      </c>
      <c r="H41" s="2">
        <v>171</v>
      </c>
      <c r="I41" s="2">
        <v>159</v>
      </c>
      <c r="J41" s="2">
        <f t="shared" si="3"/>
        <v>330</v>
      </c>
      <c r="K41" s="12">
        <f t="shared" si="4"/>
        <v>0.11834071386933581</v>
      </c>
      <c r="L41" s="3">
        <f t="shared" si="0"/>
        <v>0.29839582492883787</v>
      </c>
      <c r="M41" s="4">
        <f t="shared" si="1"/>
        <v>0.20509454010709588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4458.8388004707576</v>
      </c>
      <c r="F42" s="2">
        <v>9988.1662043958095</v>
      </c>
      <c r="G42" s="9">
        <f t="shared" si="2"/>
        <v>14447.005004866567</v>
      </c>
      <c r="H42" s="2">
        <v>169</v>
      </c>
      <c r="I42" s="2">
        <v>159</v>
      </c>
      <c r="J42" s="2">
        <f t="shared" si="3"/>
        <v>328</v>
      </c>
      <c r="K42" s="12">
        <f t="shared" si="4"/>
        <v>0.12214658120947726</v>
      </c>
      <c r="L42" s="3">
        <f t="shared" si="0"/>
        <v>0.29082710821091923</v>
      </c>
      <c r="M42" s="4">
        <f t="shared" si="1"/>
        <v>0.20391549521322502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3280.6140642895152</v>
      </c>
      <c r="F43" s="2">
        <v>9575.6993921571138</v>
      </c>
      <c r="G43" s="9">
        <f t="shared" si="2"/>
        <v>12856.313456446629</v>
      </c>
      <c r="H43" s="2">
        <v>163</v>
      </c>
      <c r="I43" s="2">
        <v>169</v>
      </c>
      <c r="J43" s="2">
        <f t="shared" si="3"/>
        <v>332</v>
      </c>
      <c r="K43" s="12">
        <f t="shared" si="4"/>
        <v>9.317808635223572E-2</v>
      </c>
      <c r="L43" s="3">
        <f t="shared" si="0"/>
        <v>0.26231918124471604</v>
      </c>
      <c r="M43" s="4">
        <f t="shared" si="1"/>
        <v>0.17927701718605854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2707.2942647335958</v>
      </c>
      <c r="F44" s="2">
        <v>7230.0850506556544</v>
      </c>
      <c r="G44" s="9">
        <f t="shared" si="2"/>
        <v>9937.3793153892511</v>
      </c>
      <c r="H44" s="2">
        <v>150</v>
      </c>
      <c r="I44" s="2">
        <v>177</v>
      </c>
      <c r="J44" s="2">
        <f t="shared" si="3"/>
        <v>327</v>
      </c>
      <c r="K44" s="12">
        <f t="shared" si="4"/>
        <v>8.3558464960913445E-2</v>
      </c>
      <c r="L44" s="3">
        <f t="shared" si="0"/>
        <v>0.18911082471896984</v>
      </c>
      <c r="M44" s="4">
        <f t="shared" si="1"/>
        <v>0.14069231106848526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2335.6260985125609</v>
      </c>
      <c r="F45" s="2">
        <v>6715.1650927002102</v>
      </c>
      <c r="G45" s="9">
        <f t="shared" si="2"/>
        <v>9050.7911912127711</v>
      </c>
      <c r="H45" s="2">
        <v>175</v>
      </c>
      <c r="I45" s="2">
        <v>179</v>
      </c>
      <c r="J45" s="2">
        <f t="shared" si="3"/>
        <v>354</v>
      </c>
      <c r="K45" s="12">
        <f t="shared" si="4"/>
        <v>6.1789050225200023E-2</v>
      </c>
      <c r="L45" s="3">
        <f t="shared" si="0"/>
        <v>0.17368004067608656</v>
      </c>
      <c r="M45" s="4">
        <f t="shared" si="1"/>
        <v>0.11836669793906637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2143.7860766994017</v>
      </c>
      <c r="F46" s="2">
        <v>5935.1121506152995</v>
      </c>
      <c r="G46" s="9">
        <f t="shared" si="2"/>
        <v>8078.8982273147012</v>
      </c>
      <c r="H46" s="2">
        <v>222</v>
      </c>
      <c r="I46" s="2">
        <v>224</v>
      </c>
      <c r="J46" s="2">
        <f t="shared" si="3"/>
        <v>446</v>
      </c>
      <c r="K46" s="12">
        <f t="shared" si="4"/>
        <v>4.4706916848085622E-2</v>
      </c>
      <c r="L46" s="3">
        <f t="shared" si="0"/>
        <v>0.12266683512349742</v>
      </c>
      <c r="M46" s="4">
        <f t="shared" si="1"/>
        <v>8.3861674008830558E-2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1988.6397668565673</v>
      </c>
      <c r="F47" s="5">
        <v>5243.9999999999973</v>
      </c>
      <c r="G47" s="11">
        <f t="shared" si="2"/>
        <v>7232.6397668565642</v>
      </c>
      <c r="H47" s="5">
        <v>174</v>
      </c>
      <c r="I47" s="5">
        <v>176</v>
      </c>
      <c r="J47" s="5">
        <f t="shared" si="3"/>
        <v>350</v>
      </c>
      <c r="K47" s="13">
        <f t="shared" si="4"/>
        <v>5.2911871191373118E-2</v>
      </c>
      <c r="L47" s="6">
        <f t="shared" si="0"/>
        <v>0.13794191919191912</v>
      </c>
      <c r="M47" s="7">
        <f t="shared" si="1"/>
        <v>9.5669838185933387E-2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7190.9140263827294</v>
      </c>
      <c r="F48" s="15">
        <v>15690.213225109153</v>
      </c>
      <c r="G48" s="16">
        <f t="shared" si="2"/>
        <v>22881.127251491882</v>
      </c>
      <c r="H48" s="15">
        <v>211</v>
      </c>
      <c r="I48" s="15">
        <v>143</v>
      </c>
      <c r="J48" s="15">
        <f t="shared" si="3"/>
        <v>354</v>
      </c>
      <c r="K48" s="17">
        <f t="shared" si="4"/>
        <v>0.15777852436332127</v>
      </c>
      <c r="L48" s="18">
        <f t="shared" si="0"/>
        <v>0.50797116113406993</v>
      </c>
      <c r="M48" s="19">
        <f t="shared" si="1"/>
        <v>0.29924052170291748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6832.7128525893486</v>
      </c>
      <c r="F49" s="2">
        <v>15361.099238333711</v>
      </c>
      <c r="G49" s="9">
        <f t="shared" si="2"/>
        <v>22193.81209092306</v>
      </c>
      <c r="H49" s="2">
        <v>201</v>
      </c>
      <c r="I49" s="2">
        <v>149</v>
      </c>
      <c r="J49" s="2">
        <f t="shared" si="3"/>
        <v>350</v>
      </c>
      <c r="K49" s="12">
        <f t="shared" si="4"/>
        <v>0.15737776056268077</v>
      </c>
      <c r="L49" s="3">
        <f t="shared" si="0"/>
        <v>0.47728993407698578</v>
      </c>
      <c r="M49" s="4">
        <f t="shared" si="1"/>
        <v>0.29356894300162778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6864.5074913312656</v>
      </c>
      <c r="F50" s="2">
        <v>14678.180419738208</v>
      </c>
      <c r="G50" s="9">
        <f t="shared" si="2"/>
        <v>21542.687911069472</v>
      </c>
      <c r="H50" s="2">
        <v>201</v>
      </c>
      <c r="I50" s="2">
        <v>146</v>
      </c>
      <c r="J50" s="2">
        <f t="shared" si="3"/>
        <v>347</v>
      </c>
      <c r="K50" s="12">
        <f t="shared" si="4"/>
        <v>0.15811008594369047</v>
      </c>
      <c r="L50" s="3">
        <f t="shared" si="0"/>
        <v>0.46544204781006493</v>
      </c>
      <c r="M50" s="4">
        <f t="shared" si="1"/>
        <v>0.2874197874782457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6894.1339448303261</v>
      </c>
      <c r="F51" s="2">
        <v>14093.37474033246</v>
      </c>
      <c r="G51" s="9">
        <f t="shared" si="2"/>
        <v>20987.508685162786</v>
      </c>
      <c r="H51" s="2">
        <v>171</v>
      </c>
      <c r="I51" s="2">
        <v>147</v>
      </c>
      <c r="J51" s="2">
        <f t="shared" si="3"/>
        <v>318</v>
      </c>
      <c r="K51" s="12">
        <f t="shared" si="4"/>
        <v>0.18665079989252562</v>
      </c>
      <c r="L51" s="3">
        <f t="shared" si="0"/>
        <v>0.44385785904297242</v>
      </c>
      <c r="M51" s="4">
        <f t="shared" si="1"/>
        <v>0.30554840270735478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6881.1944450238007</v>
      </c>
      <c r="F52" s="2">
        <v>13333.393920790611</v>
      </c>
      <c r="G52" s="9">
        <f t="shared" si="2"/>
        <v>20214.588365814412</v>
      </c>
      <c r="H52" s="2">
        <v>170</v>
      </c>
      <c r="I52" s="2">
        <v>149</v>
      </c>
      <c r="J52" s="2">
        <f t="shared" si="3"/>
        <v>319</v>
      </c>
      <c r="K52" s="12">
        <f t="shared" si="4"/>
        <v>0.18739636288191178</v>
      </c>
      <c r="L52" s="3">
        <f t="shared" si="0"/>
        <v>0.41428641314909931</v>
      </c>
      <c r="M52" s="4">
        <f t="shared" si="1"/>
        <v>0.29337322021674234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7054.3924748630498</v>
      </c>
      <c r="F53" s="2">
        <v>12167.931621092537</v>
      </c>
      <c r="G53" s="9">
        <f t="shared" si="2"/>
        <v>19222.324095955588</v>
      </c>
      <c r="H53" s="2">
        <v>173</v>
      </c>
      <c r="I53" s="2">
        <v>179</v>
      </c>
      <c r="J53" s="2">
        <f t="shared" si="3"/>
        <v>352</v>
      </c>
      <c r="K53" s="12">
        <f t="shared" si="4"/>
        <v>0.18878164405007092</v>
      </c>
      <c r="L53" s="3">
        <f t="shared" si="0"/>
        <v>0.31470959086210781</v>
      </c>
      <c r="M53" s="4">
        <f t="shared" si="1"/>
        <v>0.25281886700278289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6479.1105229652976</v>
      </c>
      <c r="F54" s="2">
        <v>10325.379154908063</v>
      </c>
      <c r="G54" s="9">
        <f t="shared" si="2"/>
        <v>16804.48967787336</v>
      </c>
      <c r="H54" s="2">
        <v>171</v>
      </c>
      <c r="I54" s="2">
        <v>183</v>
      </c>
      <c r="J54" s="2">
        <f t="shared" si="3"/>
        <v>354</v>
      </c>
      <c r="K54" s="12">
        <f t="shared" si="4"/>
        <v>0.17541451491675594</v>
      </c>
      <c r="L54" s="3">
        <f t="shared" si="0"/>
        <v>0.26121683755586073</v>
      </c>
      <c r="M54" s="4">
        <f t="shared" si="1"/>
        <v>0.2197699528912084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4305.184170194224</v>
      </c>
      <c r="F55" s="2">
        <v>4832.6884921498231</v>
      </c>
      <c r="G55" s="9">
        <f t="shared" si="2"/>
        <v>9137.8726623440471</v>
      </c>
      <c r="H55" s="2">
        <v>128</v>
      </c>
      <c r="I55" s="2">
        <v>143</v>
      </c>
      <c r="J55" s="2">
        <f t="shared" si="3"/>
        <v>271</v>
      </c>
      <c r="K55" s="12">
        <f t="shared" si="4"/>
        <v>0.1557141265261221</v>
      </c>
      <c r="L55" s="3">
        <f t="shared" si="0"/>
        <v>0.1564584463917969</v>
      </c>
      <c r="M55" s="4">
        <f t="shared" si="1"/>
        <v>0.15610688571723463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3415.820780691487</v>
      </c>
      <c r="F56" s="2">
        <v>4705.2203480822318</v>
      </c>
      <c r="G56" s="9">
        <f t="shared" si="2"/>
        <v>8121.0411287737188</v>
      </c>
      <c r="H56" s="2">
        <v>124</v>
      </c>
      <c r="I56" s="2">
        <v>143</v>
      </c>
      <c r="J56" s="2">
        <f t="shared" si="3"/>
        <v>267</v>
      </c>
      <c r="K56" s="12">
        <f t="shared" si="4"/>
        <v>0.12753213786930581</v>
      </c>
      <c r="L56" s="3">
        <f t="shared" si="0"/>
        <v>0.15233166110082336</v>
      </c>
      <c r="M56" s="4">
        <f t="shared" si="1"/>
        <v>0.14081427952513731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2459.4204161766943</v>
      </c>
      <c r="F57" s="2">
        <v>4597.2225571023619</v>
      </c>
      <c r="G57" s="9">
        <f t="shared" si="2"/>
        <v>7056.6429732790566</v>
      </c>
      <c r="H57" s="2">
        <v>110</v>
      </c>
      <c r="I57" s="2">
        <v>161</v>
      </c>
      <c r="J57" s="2">
        <f t="shared" si="3"/>
        <v>271</v>
      </c>
      <c r="K57" s="12">
        <f t="shared" si="4"/>
        <v>0.1035109602767969</v>
      </c>
      <c r="L57" s="3">
        <f t="shared" si="0"/>
        <v>0.13219526561716016</v>
      </c>
      <c r="M57" s="4">
        <f t="shared" si="1"/>
        <v>0.12055218964874703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1603.7465714678842</v>
      </c>
      <c r="F58" s="5">
        <v>1618.0000000000018</v>
      </c>
      <c r="G58" s="11">
        <f t="shared" si="2"/>
        <v>3221.746571467886</v>
      </c>
      <c r="H58" s="5">
        <v>107</v>
      </c>
      <c r="I58" s="5">
        <v>162</v>
      </c>
      <c r="J58" s="5">
        <f t="shared" si="3"/>
        <v>269</v>
      </c>
      <c r="K58" s="13">
        <f t="shared" si="4"/>
        <v>6.9390211641912614E-2</v>
      </c>
      <c r="L58" s="6">
        <f t="shared" si="0"/>
        <v>4.6239140374942894E-2</v>
      </c>
      <c r="M58" s="7">
        <f t="shared" si="1"/>
        <v>5.5447930804555387E-2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15370.999999999987</v>
      </c>
      <c r="F59" s="15">
        <v>2244.5617522282519</v>
      </c>
      <c r="G59" s="16">
        <f t="shared" si="2"/>
        <v>17615.561752228241</v>
      </c>
      <c r="H59" s="15">
        <v>387</v>
      </c>
      <c r="I59" s="15">
        <v>404</v>
      </c>
      <c r="J59" s="15">
        <f t="shared" si="3"/>
        <v>791</v>
      </c>
      <c r="K59" s="17">
        <f t="shared" si="4"/>
        <v>0.18388123265384232</v>
      </c>
      <c r="L59" s="18">
        <f t="shared" si="0"/>
        <v>2.5721508895171569E-2</v>
      </c>
      <c r="M59" s="19">
        <f t="shared" si="1"/>
        <v>0.10310180357861733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24919.248630667269</v>
      </c>
      <c r="F60" s="2">
        <v>5317.2179472322696</v>
      </c>
      <c r="G60" s="9">
        <f t="shared" si="2"/>
        <v>30236.46657789954</v>
      </c>
      <c r="H60" s="2">
        <v>410</v>
      </c>
      <c r="I60" s="2">
        <v>418</v>
      </c>
      <c r="J60" s="2">
        <f t="shared" si="3"/>
        <v>828</v>
      </c>
      <c r="K60" s="12">
        <f t="shared" si="4"/>
        <v>0.28138266294791409</v>
      </c>
      <c r="L60" s="3">
        <f t="shared" si="0"/>
        <v>5.8891745827045337E-2</v>
      </c>
      <c r="M60" s="4">
        <f t="shared" si="1"/>
        <v>0.16906236903906971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27817.244746870845</v>
      </c>
      <c r="F61" s="2">
        <v>6747.1418093149232</v>
      </c>
      <c r="G61" s="9">
        <f t="shared" si="2"/>
        <v>34564.386556185767</v>
      </c>
      <c r="H61" s="2">
        <v>408</v>
      </c>
      <c r="I61" s="2">
        <v>399</v>
      </c>
      <c r="J61" s="2">
        <f t="shared" si="3"/>
        <v>807</v>
      </c>
      <c r="K61" s="12">
        <f t="shared" si="4"/>
        <v>0.31564593258522655</v>
      </c>
      <c r="L61" s="3">
        <f t="shared" si="0"/>
        <v>7.8287638184754982E-2</v>
      </c>
      <c r="M61" s="4">
        <f t="shared" si="1"/>
        <v>0.19829034464744691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32715.481216991884</v>
      </c>
      <c r="F62" s="2">
        <v>6929.0384154037347</v>
      </c>
      <c r="G62" s="9">
        <f t="shared" si="2"/>
        <v>39644.519632395619</v>
      </c>
      <c r="H62" s="2">
        <v>376</v>
      </c>
      <c r="I62" s="2">
        <v>407</v>
      </c>
      <c r="J62" s="2">
        <f t="shared" si="3"/>
        <v>783</v>
      </c>
      <c r="K62" s="12">
        <f t="shared" si="4"/>
        <v>0.4028206414621735</v>
      </c>
      <c r="L62" s="3">
        <f t="shared" si="0"/>
        <v>7.8817890793108275E-2</v>
      </c>
      <c r="M62" s="4">
        <f t="shared" si="1"/>
        <v>0.2344054185728893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33448.461390859236</v>
      </c>
      <c r="F63" s="2">
        <v>7608.1931618479721</v>
      </c>
      <c r="G63" s="9">
        <f t="shared" si="2"/>
        <v>41056.654552707208</v>
      </c>
      <c r="H63" s="2">
        <v>379</v>
      </c>
      <c r="I63" s="2">
        <v>414</v>
      </c>
      <c r="J63" s="2">
        <f t="shared" si="3"/>
        <v>793</v>
      </c>
      <c r="K63" s="12">
        <f t="shared" si="4"/>
        <v>0.4085857201072417</v>
      </c>
      <c r="L63" s="3">
        <f t="shared" si="0"/>
        <v>8.5079991521828283E-2</v>
      </c>
      <c r="M63" s="4">
        <f t="shared" si="1"/>
        <v>0.23969370039177998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34881.344129230871</v>
      </c>
      <c r="F64" s="2">
        <v>10329.219386702927</v>
      </c>
      <c r="G64" s="9">
        <f t="shared" si="2"/>
        <v>45210.563515933798</v>
      </c>
      <c r="H64" s="2">
        <v>391</v>
      </c>
      <c r="I64" s="2">
        <v>394</v>
      </c>
      <c r="J64" s="2">
        <f t="shared" si="3"/>
        <v>785</v>
      </c>
      <c r="K64" s="12">
        <f t="shared" si="4"/>
        <v>0.41301203146290222</v>
      </c>
      <c r="L64" s="3">
        <f t="shared" si="0"/>
        <v>0.12137172620209305</v>
      </c>
      <c r="M64" s="4">
        <f t="shared" si="1"/>
        <v>0.26663460436384639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33683.322193194312</v>
      </c>
      <c r="F65" s="2">
        <v>13172.186281273731</v>
      </c>
      <c r="G65" s="9">
        <f t="shared" si="2"/>
        <v>46855.508474468043</v>
      </c>
      <c r="H65" s="2">
        <v>381</v>
      </c>
      <c r="I65" s="2">
        <v>393</v>
      </c>
      <c r="J65" s="2">
        <f t="shared" si="3"/>
        <v>774</v>
      </c>
      <c r="K65" s="12">
        <f t="shared" si="4"/>
        <v>0.4092947675852327</v>
      </c>
      <c r="L65" s="3">
        <f t="shared" si="0"/>
        <v>0.15517135851090533</v>
      </c>
      <c r="M65" s="4">
        <f t="shared" si="1"/>
        <v>0.28026311414051608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25840.841591429089</v>
      </c>
      <c r="F66" s="2">
        <v>10557.109686435761</v>
      </c>
      <c r="G66" s="9">
        <f t="shared" si="2"/>
        <v>36397.95127786485</v>
      </c>
      <c r="H66" s="2">
        <v>370</v>
      </c>
      <c r="I66" s="2">
        <v>394</v>
      </c>
      <c r="J66" s="2">
        <f t="shared" si="3"/>
        <v>764</v>
      </c>
      <c r="K66" s="12">
        <f t="shared" si="4"/>
        <v>0.32333385374661022</v>
      </c>
      <c r="L66" s="3">
        <f t="shared" si="0"/>
        <v>0.12404951220196184</v>
      </c>
      <c r="M66" s="4">
        <f t="shared" si="1"/>
        <v>0.22056156242646432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23775.037368027999</v>
      </c>
      <c r="F67" s="2">
        <v>9958.8904011596878</v>
      </c>
      <c r="G67" s="9">
        <f t="shared" si="2"/>
        <v>33733.927769187685</v>
      </c>
      <c r="H67" s="2">
        <v>369</v>
      </c>
      <c r="I67" s="2">
        <v>394</v>
      </c>
      <c r="J67" s="2">
        <f t="shared" si="3"/>
        <v>763</v>
      </c>
      <c r="K67" s="12">
        <f t="shared" si="4"/>
        <v>0.29829164619125764</v>
      </c>
      <c r="L67" s="3">
        <f t="shared" si="0"/>
        <v>0.11702023878031217</v>
      </c>
      <c r="M67" s="4">
        <f t="shared" si="1"/>
        <v>0.20468622742335132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18053.771035333029</v>
      </c>
      <c r="F68" s="2">
        <v>8724.6016342572002</v>
      </c>
      <c r="G68" s="9">
        <f t="shared" si="2"/>
        <v>26778.37266959023</v>
      </c>
      <c r="H68" s="2">
        <v>365</v>
      </c>
      <c r="I68" s="2">
        <v>371</v>
      </c>
      <c r="J68" s="2">
        <f t="shared" si="3"/>
        <v>736</v>
      </c>
      <c r="K68" s="12">
        <f t="shared" si="4"/>
        <v>0.22899252962116984</v>
      </c>
      <c r="L68" s="3">
        <f t="shared" si="0"/>
        <v>0.10887243728483079</v>
      </c>
      <c r="M68" s="4">
        <f t="shared" si="1"/>
        <v>0.16844286351141197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15559.283836245564</v>
      </c>
      <c r="F69" s="2">
        <v>7366.1872509813275</v>
      </c>
      <c r="G69" s="9">
        <f t="shared" si="2"/>
        <v>22925.471087226892</v>
      </c>
      <c r="H69" s="2">
        <v>369</v>
      </c>
      <c r="I69" s="2">
        <v>373</v>
      </c>
      <c r="J69" s="2">
        <f t="shared" si="3"/>
        <v>742</v>
      </c>
      <c r="K69" s="12">
        <f t="shared" si="4"/>
        <v>0.19521333730108356</v>
      </c>
      <c r="L69" s="3">
        <f t="shared" ref="L69:L74" si="5">+F69/(I69*216)</f>
        <v>9.1428200414324881E-2</v>
      </c>
      <c r="M69" s="4">
        <f t="shared" ref="M69:M74" si="6">+G69/(J69*216)</f>
        <v>0.14304102455342724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12990.830325384637</v>
      </c>
      <c r="F70" s="2">
        <v>6003.7102757137745</v>
      </c>
      <c r="G70" s="9">
        <f t="shared" ref="G70:G74" si="7">+E70+F70</f>
        <v>18994.540601098412</v>
      </c>
      <c r="H70" s="2">
        <v>361</v>
      </c>
      <c r="I70" s="2">
        <v>379</v>
      </c>
      <c r="J70" s="2">
        <f t="shared" ref="J70:J74" si="8">+H70+I70</f>
        <v>740</v>
      </c>
      <c r="K70" s="12">
        <f t="shared" ref="K70:K74" si="9">+E70/(H70*216)</f>
        <v>0.16660036838751202</v>
      </c>
      <c r="L70" s="3">
        <f t="shared" si="5"/>
        <v>7.333761208484528E-2</v>
      </c>
      <c r="M70" s="4">
        <f t="shared" si="6"/>
        <v>0.1188347134703354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10632.986399992766</v>
      </c>
      <c r="F71" s="2">
        <v>4809.2653259432009</v>
      </c>
      <c r="G71" s="9">
        <f t="shared" si="7"/>
        <v>15442.251725935967</v>
      </c>
      <c r="H71" s="2">
        <v>367</v>
      </c>
      <c r="I71" s="2">
        <v>409</v>
      </c>
      <c r="J71" s="2">
        <f t="shared" si="8"/>
        <v>776</v>
      </c>
      <c r="K71" s="12">
        <f t="shared" si="9"/>
        <v>0.13413293975164958</v>
      </c>
      <c r="L71" s="3">
        <f t="shared" si="5"/>
        <v>5.4437939485909637E-2</v>
      </c>
      <c r="M71" s="4">
        <f t="shared" si="6"/>
        <v>9.2128745023959333E-2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4883.4906511764775</v>
      </c>
      <c r="F72" s="5">
        <v>4341.0000000000018</v>
      </c>
      <c r="G72" s="11">
        <f t="shared" si="7"/>
        <v>9224.4906511764784</v>
      </c>
      <c r="H72" s="5">
        <v>356</v>
      </c>
      <c r="I72" s="5">
        <v>407</v>
      </c>
      <c r="J72" s="5">
        <f t="shared" si="8"/>
        <v>763</v>
      </c>
      <c r="K72" s="13">
        <f t="shared" si="9"/>
        <v>6.3507733187376167E-2</v>
      </c>
      <c r="L72" s="6">
        <f t="shared" si="5"/>
        <v>4.9378924378924396E-2</v>
      </c>
      <c r="M72" s="7">
        <f t="shared" si="6"/>
        <v>5.597113399335274E-2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1338.7690476973221</v>
      </c>
      <c r="F73" s="2">
        <v>1183.3081134313809</v>
      </c>
      <c r="G73" s="9">
        <f t="shared" si="7"/>
        <v>2522.0771611287028</v>
      </c>
      <c r="H73" s="2">
        <v>56</v>
      </c>
      <c r="I73" s="2">
        <v>81</v>
      </c>
      <c r="J73" s="2">
        <f t="shared" si="8"/>
        <v>137</v>
      </c>
      <c r="K73" s="12">
        <f t="shared" si="9"/>
        <v>0.11067865804376009</v>
      </c>
      <c r="L73" s="3">
        <f t="shared" si="5"/>
        <v>6.7633065468185927E-2</v>
      </c>
      <c r="M73" s="4">
        <f t="shared" si="6"/>
        <v>8.5228344185208929E-2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882.97354533327859</v>
      </c>
      <c r="F74" s="5">
        <v>478.00000000000011</v>
      </c>
      <c r="G74" s="11">
        <f t="shared" si="7"/>
        <v>1360.9735453332787</v>
      </c>
      <c r="H74" s="5">
        <v>56</v>
      </c>
      <c r="I74" s="5">
        <v>63</v>
      </c>
      <c r="J74" s="5">
        <f t="shared" si="8"/>
        <v>119</v>
      </c>
      <c r="K74" s="13">
        <f t="shared" si="9"/>
        <v>7.2997151565251203E-2</v>
      </c>
      <c r="L74" s="6">
        <f t="shared" si="5"/>
        <v>3.5126396237507358E-2</v>
      </c>
      <c r="M74" s="7">
        <f t="shared" si="6"/>
        <v>5.2947928156445639E-2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0.28826069061973653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18300.999999999985</v>
      </c>
      <c r="F5" s="15">
        <v>7557.0738072261893</v>
      </c>
      <c r="G5" s="16">
        <f>+E5+F5</f>
        <v>25858.073807226174</v>
      </c>
      <c r="H5" s="15">
        <v>622</v>
      </c>
      <c r="I5" s="15">
        <v>649</v>
      </c>
      <c r="J5" s="15">
        <f>+H5+I5</f>
        <v>1271</v>
      </c>
      <c r="K5" s="17">
        <f>+E5/(H5*216)</f>
        <v>0.1362168036203405</v>
      </c>
      <c r="L5" s="18">
        <f t="shared" ref="L5:L68" si="0">+F5/(I5*216)</f>
        <v>5.3908247783100709E-2</v>
      </c>
      <c r="M5" s="19">
        <f t="shared" ref="M5:M68" si="1">+G5/(J5*216)</f>
        <v>9.4188280616116546E-2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50162.238603352802</v>
      </c>
      <c r="F6" s="2">
        <v>15781.669777697562</v>
      </c>
      <c r="G6" s="9">
        <f t="shared" ref="G6:G69" si="2">+E6+F6</f>
        <v>65943.908381050365</v>
      </c>
      <c r="H6" s="2">
        <v>606</v>
      </c>
      <c r="I6" s="2">
        <v>653</v>
      </c>
      <c r="J6" s="2">
        <f t="shared" ref="J6:J69" si="3">+H6+I6</f>
        <v>1259</v>
      </c>
      <c r="K6" s="12">
        <f t="shared" ref="K6:K69" si="4">+E6/(H6*216)</f>
        <v>0.38322208931787682</v>
      </c>
      <c r="L6" s="3">
        <f t="shared" si="0"/>
        <v>0.1118886462601211</v>
      </c>
      <c r="M6" s="4">
        <f t="shared" si="1"/>
        <v>0.24249076420531568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52510.240388869104</v>
      </c>
      <c r="F7" s="2">
        <v>19949.05603105597</v>
      </c>
      <c r="G7" s="9">
        <f t="shared" si="2"/>
        <v>72459.296419925071</v>
      </c>
      <c r="H7" s="2">
        <v>612</v>
      </c>
      <c r="I7" s="2">
        <v>663</v>
      </c>
      <c r="J7" s="2">
        <f t="shared" si="3"/>
        <v>1275</v>
      </c>
      <c r="K7" s="12">
        <f t="shared" si="4"/>
        <v>0.3972270666066714</v>
      </c>
      <c r="L7" s="3">
        <f t="shared" si="0"/>
        <v>0.13930126830244099</v>
      </c>
      <c r="M7" s="4">
        <f t="shared" si="1"/>
        <v>0.26310565148847159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57105.950293918191</v>
      </c>
      <c r="F8" s="2">
        <v>28345.580718534507</v>
      </c>
      <c r="G8" s="9">
        <f t="shared" si="2"/>
        <v>85451.531012452702</v>
      </c>
      <c r="H8" s="2">
        <v>601</v>
      </c>
      <c r="I8" s="2">
        <v>661</v>
      </c>
      <c r="J8" s="2">
        <f t="shared" si="3"/>
        <v>1262</v>
      </c>
      <c r="K8" s="12">
        <f t="shared" si="4"/>
        <v>0.43989916723607408</v>
      </c>
      <c r="L8" s="3">
        <f t="shared" si="0"/>
        <v>0.19853183110981193</v>
      </c>
      <c r="M8" s="4">
        <f t="shared" si="1"/>
        <v>0.31347776535060712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56492.933726308096</v>
      </c>
      <c r="F9" s="2">
        <v>43273.916564624466</v>
      </c>
      <c r="G9" s="9">
        <f t="shared" si="2"/>
        <v>99766.850290932562</v>
      </c>
      <c r="H9" s="2">
        <v>587</v>
      </c>
      <c r="I9" s="2">
        <v>661</v>
      </c>
      <c r="J9" s="2">
        <f t="shared" si="3"/>
        <v>1248</v>
      </c>
      <c r="K9" s="12">
        <f t="shared" si="4"/>
        <v>0.44555597929134405</v>
      </c>
      <c r="L9" s="3">
        <f t="shared" si="0"/>
        <v>0.30308957082860188</v>
      </c>
      <c r="M9" s="4">
        <f t="shared" si="1"/>
        <v>0.37009901134753592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65218.045715020155</v>
      </c>
      <c r="F10" s="2">
        <v>66892.605017602851</v>
      </c>
      <c r="G10" s="9">
        <f t="shared" si="2"/>
        <v>132110.65073262301</v>
      </c>
      <c r="H10" s="2">
        <v>589</v>
      </c>
      <c r="I10" s="2">
        <v>661</v>
      </c>
      <c r="J10" s="2">
        <f t="shared" si="3"/>
        <v>1250</v>
      </c>
      <c r="K10" s="12">
        <f t="shared" si="4"/>
        <v>0.51262376371612395</v>
      </c>
      <c r="L10" s="3">
        <f t="shared" si="0"/>
        <v>0.468514351274744</v>
      </c>
      <c r="M10" s="4">
        <f t="shared" si="1"/>
        <v>0.48929870641712225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61108.912710110322</v>
      </c>
      <c r="F11" s="2">
        <v>68747.4682135599</v>
      </c>
      <c r="G11" s="9">
        <f t="shared" si="2"/>
        <v>129856.38092367022</v>
      </c>
      <c r="H11" s="2">
        <v>574</v>
      </c>
      <c r="I11" s="2">
        <v>681</v>
      </c>
      <c r="J11" s="2">
        <f t="shared" si="3"/>
        <v>1255</v>
      </c>
      <c r="K11" s="12">
        <f t="shared" si="4"/>
        <v>0.49287740926337531</v>
      </c>
      <c r="L11" s="3">
        <f t="shared" si="0"/>
        <v>0.46736463407271372</v>
      </c>
      <c r="M11" s="4">
        <f t="shared" si="1"/>
        <v>0.47903342527545456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50389.62476110585</v>
      </c>
      <c r="F12" s="2">
        <v>71695.226265660822</v>
      </c>
      <c r="G12" s="9">
        <f t="shared" si="2"/>
        <v>122084.85102676667</v>
      </c>
      <c r="H12" s="2">
        <v>575</v>
      </c>
      <c r="I12" s="2">
        <v>673</v>
      </c>
      <c r="J12" s="2">
        <f t="shared" si="3"/>
        <v>1248</v>
      </c>
      <c r="K12" s="12">
        <f t="shared" si="4"/>
        <v>0.40571356490423388</v>
      </c>
      <c r="L12" s="3">
        <f t="shared" si="0"/>
        <v>0.4931981334658303</v>
      </c>
      <c r="M12" s="4">
        <f t="shared" si="1"/>
        <v>0.45289074009810759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39452.295814302051</v>
      </c>
      <c r="F13" s="2">
        <v>72288.109739483931</v>
      </c>
      <c r="G13" s="9">
        <f t="shared" si="2"/>
        <v>111740.40555378598</v>
      </c>
      <c r="H13" s="2">
        <v>561</v>
      </c>
      <c r="I13" s="2">
        <v>672</v>
      </c>
      <c r="J13" s="2">
        <f t="shared" si="3"/>
        <v>1233</v>
      </c>
      <c r="K13" s="12">
        <f t="shared" si="4"/>
        <v>0.3255784628499212</v>
      </c>
      <c r="L13" s="3">
        <f t="shared" si="0"/>
        <v>0.49801662904737054</v>
      </c>
      <c r="M13" s="4">
        <f t="shared" si="1"/>
        <v>0.41955936121544102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31553.23238551107</v>
      </c>
      <c r="F14" s="2">
        <v>70573.629140452744</v>
      </c>
      <c r="G14" s="9">
        <f t="shared" si="2"/>
        <v>102126.86152596382</v>
      </c>
      <c r="H14" s="2">
        <v>563</v>
      </c>
      <c r="I14" s="2">
        <v>675</v>
      </c>
      <c r="J14" s="2">
        <f t="shared" si="3"/>
        <v>1238</v>
      </c>
      <c r="K14" s="12">
        <f t="shared" si="4"/>
        <v>0.25946674877895426</v>
      </c>
      <c r="L14" s="3">
        <f t="shared" si="0"/>
        <v>0.48404409561353046</v>
      </c>
      <c r="M14" s="4">
        <f t="shared" si="1"/>
        <v>0.3819140097751893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29479.198845111292</v>
      </c>
      <c r="F15" s="2">
        <v>66117.596929468767</v>
      </c>
      <c r="G15" s="9">
        <f t="shared" si="2"/>
        <v>95596.795774580067</v>
      </c>
      <c r="H15" s="2">
        <v>568</v>
      </c>
      <c r="I15" s="2">
        <v>677</v>
      </c>
      <c r="J15" s="2">
        <f t="shared" si="3"/>
        <v>1245</v>
      </c>
      <c r="K15" s="12">
        <f t="shared" si="4"/>
        <v>0.24027776836456127</v>
      </c>
      <c r="L15" s="3">
        <f t="shared" si="0"/>
        <v>0.45214178107027714</v>
      </c>
      <c r="M15" s="4">
        <f t="shared" si="1"/>
        <v>0.35548414314509919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27613.560170258002</v>
      </c>
      <c r="F16" s="2">
        <v>61537.04669497977</v>
      </c>
      <c r="G16" s="9">
        <f t="shared" si="2"/>
        <v>89150.606865237773</v>
      </c>
      <c r="H16" s="2">
        <v>563</v>
      </c>
      <c r="I16" s="2">
        <v>678</v>
      </c>
      <c r="J16" s="2">
        <f t="shared" si="3"/>
        <v>1241</v>
      </c>
      <c r="K16" s="12">
        <f t="shared" si="4"/>
        <v>0.22707025993567859</v>
      </c>
      <c r="L16" s="3">
        <f t="shared" si="0"/>
        <v>0.42019724881855519</v>
      </c>
      <c r="M16" s="4">
        <f t="shared" si="1"/>
        <v>0.33258202340271353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23870.389034032523</v>
      </c>
      <c r="F17" s="2">
        <v>58584.839370903079</v>
      </c>
      <c r="G17" s="9">
        <f t="shared" si="2"/>
        <v>82455.228404935595</v>
      </c>
      <c r="H17" s="2">
        <v>564</v>
      </c>
      <c r="I17" s="2">
        <v>674</v>
      </c>
      <c r="J17" s="2">
        <f t="shared" si="3"/>
        <v>1238</v>
      </c>
      <c r="K17" s="12">
        <f t="shared" si="4"/>
        <v>0.19594159635238151</v>
      </c>
      <c r="L17" s="3">
        <f t="shared" si="0"/>
        <v>0.40241262344009698</v>
      </c>
      <c r="M17" s="4">
        <f t="shared" si="1"/>
        <v>0.30834989381370637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14138.483224669073</v>
      </c>
      <c r="F18" s="2">
        <v>15228.154781485586</v>
      </c>
      <c r="G18" s="9">
        <f t="shared" si="2"/>
        <v>29366.638006154659</v>
      </c>
      <c r="H18" s="2">
        <v>190</v>
      </c>
      <c r="I18" s="2">
        <v>171</v>
      </c>
      <c r="J18" s="2">
        <f t="shared" si="3"/>
        <v>361</v>
      </c>
      <c r="K18" s="12">
        <f t="shared" si="4"/>
        <v>0.34450495186815477</v>
      </c>
      <c r="L18" s="3">
        <f t="shared" si="0"/>
        <v>0.41228489228626775</v>
      </c>
      <c r="M18" s="4">
        <f t="shared" si="1"/>
        <v>0.37661123943462937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15742.812025584459</v>
      </c>
      <c r="F19" s="2">
        <v>12049.728083240461</v>
      </c>
      <c r="G19" s="9">
        <f t="shared" si="2"/>
        <v>27792.54010882492</v>
      </c>
      <c r="H19" s="2">
        <v>196</v>
      </c>
      <c r="I19" s="2">
        <v>171</v>
      </c>
      <c r="J19" s="2">
        <f t="shared" si="3"/>
        <v>367</v>
      </c>
      <c r="K19" s="12">
        <f t="shared" si="4"/>
        <v>0.37185402554762986</v>
      </c>
      <c r="L19" s="3">
        <f t="shared" si="0"/>
        <v>0.32623262083713617</v>
      </c>
      <c r="M19" s="4">
        <f t="shared" si="1"/>
        <v>0.35059718575064236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15437.796521158236</v>
      </c>
      <c r="F20" s="2">
        <v>11483.985013267971</v>
      </c>
      <c r="G20" s="9">
        <f t="shared" si="2"/>
        <v>26921.781534426205</v>
      </c>
      <c r="H20" s="2">
        <v>198</v>
      </c>
      <c r="I20" s="2">
        <v>171</v>
      </c>
      <c r="J20" s="2">
        <f t="shared" si="3"/>
        <v>369</v>
      </c>
      <c r="K20" s="12">
        <f t="shared" si="4"/>
        <v>0.36096606156842115</v>
      </c>
      <c r="L20" s="3">
        <f t="shared" si="0"/>
        <v>0.31091577358858491</v>
      </c>
      <c r="M20" s="4">
        <f t="shared" si="1"/>
        <v>0.33777202567532627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14404.813315715759</v>
      </c>
      <c r="F21" s="2">
        <v>9932.1655873837135</v>
      </c>
      <c r="G21" s="9">
        <f t="shared" si="2"/>
        <v>24336.978903099473</v>
      </c>
      <c r="H21" s="2">
        <v>198</v>
      </c>
      <c r="I21" s="2">
        <v>185</v>
      </c>
      <c r="J21" s="2">
        <f t="shared" si="3"/>
        <v>383</v>
      </c>
      <c r="K21" s="12">
        <f t="shared" si="4"/>
        <v>0.33681288149354094</v>
      </c>
      <c r="L21" s="3">
        <f t="shared" si="0"/>
        <v>0.24855269237696981</v>
      </c>
      <c r="M21" s="4">
        <f t="shared" si="1"/>
        <v>0.29418067526229902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13118.591408875702</v>
      </c>
      <c r="F22" s="2">
        <v>8791.2624906931742</v>
      </c>
      <c r="G22" s="9">
        <f t="shared" si="2"/>
        <v>21909.853899568876</v>
      </c>
      <c r="H22" s="2">
        <v>198</v>
      </c>
      <c r="I22" s="2">
        <v>190</v>
      </c>
      <c r="J22" s="2">
        <f t="shared" si="3"/>
        <v>388</v>
      </c>
      <c r="K22" s="12">
        <f t="shared" si="4"/>
        <v>0.30673848225018008</v>
      </c>
      <c r="L22" s="3">
        <f t="shared" si="0"/>
        <v>0.21421204899349838</v>
      </c>
      <c r="M22" s="4">
        <f t="shared" si="1"/>
        <v>0.26142914637706277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8843.4167971639781</v>
      </c>
      <c r="F23" s="2">
        <v>6151.6713373517314</v>
      </c>
      <c r="G23" s="9">
        <f t="shared" si="2"/>
        <v>14995.08813451571</v>
      </c>
      <c r="H23" s="2">
        <v>195</v>
      </c>
      <c r="I23" s="2">
        <v>190</v>
      </c>
      <c r="J23" s="2">
        <f t="shared" si="3"/>
        <v>385</v>
      </c>
      <c r="K23" s="12">
        <f t="shared" si="4"/>
        <v>0.20995766375033187</v>
      </c>
      <c r="L23" s="3">
        <f t="shared" si="0"/>
        <v>0.14989452576393109</v>
      </c>
      <c r="M23" s="4">
        <f t="shared" si="1"/>
        <v>0.18031611513366655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5971.610898093365</v>
      </c>
      <c r="F24" s="2">
        <v>3620.4843739284338</v>
      </c>
      <c r="G24" s="9">
        <f t="shared" si="2"/>
        <v>9592.0952720217992</v>
      </c>
      <c r="H24" s="2">
        <v>196</v>
      </c>
      <c r="I24" s="2">
        <v>190</v>
      </c>
      <c r="J24" s="2">
        <f t="shared" si="3"/>
        <v>386</v>
      </c>
      <c r="K24" s="12">
        <f t="shared" si="4"/>
        <v>0.14105278954302167</v>
      </c>
      <c r="L24" s="3">
        <f t="shared" si="0"/>
        <v>8.8218430163948189E-2</v>
      </c>
      <c r="M24" s="4">
        <f t="shared" si="1"/>
        <v>0.11504623958959172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2801.3934667340004</v>
      </c>
      <c r="F25" s="2">
        <v>2207.2565623995151</v>
      </c>
      <c r="G25" s="9">
        <f t="shared" si="2"/>
        <v>5008.650029133516</v>
      </c>
      <c r="H25" s="2">
        <v>193</v>
      </c>
      <c r="I25" s="2">
        <v>190</v>
      </c>
      <c r="J25" s="2">
        <f t="shared" si="3"/>
        <v>383</v>
      </c>
      <c r="K25" s="12">
        <f t="shared" si="4"/>
        <v>6.7199037294521216E-2</v>
      </c>
      <c r="L25" s="3">
        <f t="shared" si="0"/>
        <v>5.3783054639364405E-2</v>
      </c>
      <c r="M25" s="4">
        <f t="shared" si="1"/>
        <v>6.0543588979952566E-2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768.7262612012097</v>
      </c>
      <c r="F26" s="5">
        <v>790.00000000000011</v>
      </c>
      <c r="G26" s="11">
        <f t="shared" si="2"/>
        <v>1558.7262612012098</v>
      </c>
      <c r="H26" s="5">
        <v>195</v>
      </c>
      <c r="I26" s="5">
        <v>184</v>
      </c>
      <c r="J26" s="5">
        <f t="shared" si="3"/>
        <v>379</v>
      </c>
      <c r="K26" s="13">
        <f t="shared" si="4"/>
        <v>1.8250860902212954E-2</v>
      </c>
      <c r="L26" s="6">
        <f t="shared" si="0"/>
        <v>1.9877214170692433E-2</v>
      </c>
      <c r="M26" s="7">
        <f t="shared" si="1"/>
        <v>1.904043610379666E-2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7263.3960305661185</v>
      </c>
      <c r="F27" s="15">
        <v>18765.133788332805</v>
      </c>
      <c r="G27" s="16">
        <f t="shared" si="2"/>
        <v>26028.529818898925</v>
      </c>
      <c r="H27" s="15">
        <v>203</v>
      </c>
      <c r="I27" s="15">
        <v>261</v>
      </c>
      <c r="J27" s="15">
        <f t="shared" si="3"/>
        <v>464</v>
      </c>
      <c r="K27" s="17">
        <f t="shared" si="4"/>
        <v>0.16564942598444898</v>
      </c>
      <c r="L27" s="18">
        <f t="shared" si="0"/>
        <v>0.33285677927367685</v>
      </c>
      <c r="M27" s="19">
        <f t="shared" si="1"/>
        <v>0.25970356220963964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7281.8661163380693</v>
      </c>
      <c r="F28" s="2">
        <v>18163.823085108939</v>
      </c>
      <c r="G28" s="9">
        <f t="shared" si="2"/>
        <v>25445.689201447007</v>
      </c>
      <c r="H28" s="2">
        <v>201</v>
      </c>
      <c r="I28" s="2">
        <v>262</v>
      </c>
      <c r="J28" s="2">
        <f t="shared" si="3"/>
        <v>463</v>
      </c>
      <c r="K28" s="12">
        <f t="shared" si="4"/>
        <v>0.16772310015519784</v>
      </c>
      <c r="L28" s="3">
        <f t="shared" si="0"/>
        <v>0.32096096771820998</v>
      </c>
      <c r="M28" s="4">
        <f t="shared" si="1"/>
        <v>0.25443653709150277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7125.9519474798171</v>
      </c>
      <c r="F29" s="2">
        <v>17299.0289257162</v>
      </c>
      <c r="G29" s="9">
        <f t="shared" si="2"/>
        <v>24424.980873196018</v>
      </c>
      <c r="H29" s="2">
        <v>202</v>
      </c>
      <c r="I29" s="2">
        <v>263</v>
      </c>
      <c r="J29" s="2">
        <f t="shared" si="3"/>
        <v>465</v>
      </c>
      <c r="K29" s="12">
        <f t="shared" si="4"/>
        <v>0.16331939740281942</v>
      </c>
      <c r="L29" s="3">
        <f t="shared" si="0"/>
        <v>0.30451747862477468</v>
      </c>
      <c r="M29" s="4">
        <f t="shared" si="1"/>
        <v>0.24317981753480702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7070.4670268570826</v>
      </c>
      <c r="F30" s="2">
        <v>16889.646808349891</v>
      </c>
      <c r="G30" s="9">
        <f t="shared" si="2"/>
        <v>23960.113835206976</v>
      </c>
      <c r="H30" s="2">
        <v>200</v>
      </c>
      <c r="I30" s="2">
        <v>261</v>
      </c>
      <c r="J30" s="2">
        <f t="shared" si="3"/>
        <v>461</v>
      </c>
      <c r="K30" s="12">
        <f t="shared" si="4"/>
        <v>0.16366821821428432</v>
      </c>
      <c r="L30" s="3">
        <f t="shared" si="0"/>
        <v>0.2995893076548512</v>
      </c>
      <c r="M30" s="4">
        <f t="shared" si="1"/>
        <v>0.2406213729734773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6673.3926414074049</v>
      </c>
      <c r="F31" s="2">
        <v>16082.463888357541</v>
      </c>
      <c r="G31" s="9">
        <f t="shared" si="2"/>
        <v>22755.856529764947</v>
      </c>
      <c r="H31" s="2">
        <v>178</v>
      </c>
      <c r="I31" s="2">
        <v>261</v>
      </c>
      <c r="J31" s="2">
        <f t="shared" si="3"/>
        <v>439</v>
      </c>
      <c r="K31" s="12">
        <f t="shared" si="4"/>
        <v>0.17356930507197788</v>
      </c>
      <c r="L31" s="3">
        <f t="shared" si="0"/>
        <v>0.28527146105359624</v>
      </c>
      <c r="M31" s="4">
        <f t="shared" si="1"/>
        <v>0.23997992628200612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5085.846234410752</v>
      </c>
      <c r="F32" s="2">
        <v>13579.584538535853</v>
      </c>
      <c r="G32" s="9">
        <f t="shared" si="2"/>
        <v>18665.430772946605</v>
      </c>
      <c r="H32" s="2">
        <v>99</v>
      </c>
      <c r="I32" s="2">
        <v>177</v>
      </c>
      <c r="J32" s="2">
        <f t="shared" si="3"/>
        <v>276</v>
      </c>
      <c r="K32" s="12">
        <f t="shared" si="4"/>
        <v>0.2378341860461444</v>
      </c>
      <c r="L32" s="3">
        <f t="shared" si="0"/>
        <v>0.35518896574952535</v>
      </c>
      <c r="M32" s="4">
        <f t="shared" si="1"/>
        <v>0.31309431650809522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4273.4226397605607</v>
      </c>
      <c r="F33" s="2">
        <v>11661.15057414056</v>
      </c>
      <c r="G33" s="9">
        <f t="shared" si="2"/>
        <v>15934.57321390112</v>
      </c>
      <c r="H33" s="2">
        <v>98</v>
      </c>
      <c r="I33" s="2">
        <v>177</v>
      </c>
      <c r="J33" s="2">
        <f t="shared" si="3"/>
        <v>275</v>
      </c>
      <c r="K33" s="12">
        <f t="shared" si="4"/>
        <v>0.20188126605066897</v>
      </c>
      <c r="L33" s="3">
        <f t="shared" si="0"/>
        <v>0.30501021589612259</v>
      </c>
      <c r="M33" s="4">
        <f t="shared" si="1"/>
        <v>0.26825880831483367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4035.2815361644793</v>
      </c>
      <c r="F34" s="2">
        <v>10558.927385413537</v>
      </c>
      <c r="G34" s="9">
        <f t="shared" si="2"/>
        <v>14594.208921578016</v>
      </c>
      <c r="H34" s="2">
        <v>92</v>
      </c>
      <c r="I34" s="2">
        <v>177</v>
      </c>
      <c r="J34" s="2">
        <f t="shared" si="3"/>
        <v>269</v>
      </c>
      <c r="K34" s="12">
        <f t="shared" si="4"/>
        <v>0.20306368438830916</v>
      </c>
      <c r="L34" s="3">
        <f t="shared" si="0"/>
        <v>0.27618035638767358</v>
      </c>
      <c r="M34" s="4">
        <f t="shared" si="1"/>
        <v>0.25117391094551178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4063.7003015144855</v>
      </c>
      <c r="F35" s="2">
        <v>9459.9496456260822</v>
      </c>
      <c r="G35" s="9">
        <f t="shared" si="2"/>
        <v>13523.649947140568</v>
      </c>
      <c r="H35" s="2">
        <v>102</v>
      </c>
      <c r="I35" s="2">
        <v>177</v>
      </c>
      <c r="J35" s="2">
        <f t="shared" si="3"/>
        <v>279</v>
      </c>
      <c r="K35" s="12">
        <f t="shared" si="4"/>
        <v>0.18444536590025806</v>
      </c>
      <c r="L35" s="3">
        <f t="shared" si="0"/>
        <v>0.24743538516494251</v>
      </c>
      <c r="M35" s="4">
        <f t="shared" si="1"/>
        <v>0.22440677597140196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4077.2243206205699</v>
      </c>
      <c r="F36" s="2">
        <v>9050.8048413356028</v>
      </c>
      <c r="G36" s="9">
        <f t="shared" si="2"/>
        <v>13128.029161956172</v>
      </c>
      <c r="H36" s="2">
        <v>101</v>
      </c>
      <c r="I36" s="2">
        <v>177</v>
      </c>
      <c r="J36" s="2">
        <f t="shared" si="3"/>
        <v>278</v>
      </c>
      <c r="K36" s="12">
        <f t="shared" si="4"/>
        <v>0.18689147050882701</v>
      </c>
      <c r="L36" s="3">
        <f t="shared" si="0"/>
        <v>0.23673375291210511</v>
      </c>
      <c r="M36" s="4">
        <f t="shared" si="1"/>
        <v>0.21862558556415154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4285.6234689016919</v>
      </c>
      <c r="F37" s="2">
        <v>8445.063943868463</v>
      </c>
      <c r="G37" s="9">
        <f t="shared" si="2"/>
        <v>12730.687412770156</v>
      </c>
      <c r="H37" s="2">
        <v>101</v>
      </c>
      <c r="I37" s="2">
        <v>165</v>
      </c>
      <c r="J37" s="2">
        <f t="shared" si="3"/>
        <v>266</v>
      </c>
      <c r="K37" s="12">
        <f t="shared" si="4"/>
        <v>0.19644405339666721</v>
      </c>
      <c r="L37" s="3">
        <f t="shared" si="0"/>
        <v>0.23695465611303207</v>
      </c>
      <c r="M37" s="4">
        <f t="shared" si="1"/>
        <v>0.22157281072072813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4493.7697081684137</v>
      </c>
      <c r="F38" s="2">
        <v>7928.8012851927597</v>
      </c>
      <c r="G38" s="9">
        <f t="shared" si="2"/>
        <v>12422.570993361172</v>
      </c>
      <c r="H38" s="2">
        <v>101</v>
      </c>
      <c r="I38" s="2">
        <v>157</v>
      </c>
      <c r="J38" s="2">
        <f t="shared" si="3"/>
        <v>258</v>
      </c>
      <c r="K38" s="12">
        <f t="shared" si="4"/>
        <v>0.20598504346206517</v>
      </c>
      <c r="L38" s="3">
        <f t="shared" si="0"/>
        <v>0.23380518062021585</v>
      </c>
      <c r="M38" s="4">
        <f t="shared" si="1"/>
        <v>0.22291435173272273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4102.2143204321937</v>
      </c>
      <c r="F39" s="2">
        <v>8075.2749776257306</v>
      </c>
      <c r="G39" s="9">
        <f t="shared" si="2"/>
        <v>12177.489298057924</v>
      </c>
      <c r="H39" s="2">
        <v>101</v>
      </c>
      <c r="I39" s="2">
        <v>157</v>
      </c>
      <c r="J39" s="2">
        <f t="shared" si="3"/>
        <v>258</v>
      </c>
      <c r="K39" s="12">
        <f t="shared" si="4"/>
        <v>0.18803696004914713</v>
      </c>
      <c r="L39" s="3">
        <f t="shared" si="0"/>
        <v>0.23812440957848935</v>
      </c>
      <c r="M39" s="4">
        <f t="shared" si="1"/>
        <v>0.21851653204956081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4040.9473458741641</v>
      </c>
      <c r="F40" s="2">
        <v>7925.5532395219498</v>
      </c>
      <c r="G40" s="9">
        <f t="shared" si="2"/>
        <v>11966.500585396114</v>
      </c>
      <c r="H40" s="2">
        <v>99</v>
      </c>
      <c r="I40" s="2">
        <v>157</v>
      </c>
      <c r="J40" s="2">
        <f t="shared" si="3"/>
        <v>256</v>
      </c>
      <c r="K40" s="12">
        <f t="shared" si="4"/>
        <v>0.18897060165891152</v>
      </c>
      <c r="L40" s="3">
        <f t="shared" si="0"/>
        <v>0.23370940196750264</v>
      </c>
      <c r="M40" s="4">
        <f t="shared" si="1"/>
        <v>0.21640806903566467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4087.3901620243896</v>
      </c>
      <c r="F41" s="2">
        <v>7612.206842626596</v>
      </c>
      <c r="G41" s="9">
        <f t="shared" si="2"/>
        <v>11699.597004650986</v>
      </c>
      <c r="H41" s="2">
        <v>101</v>
      </c>
      <c r="I41" s="2">
        <v>157</v>
      </c>
      <c r="J41" s="2">
        <f t="shared" si="3"/>
        <v>258</v>
      </c>
      <c r="K41" s="12">
        <f t="shared" si="4"/>
        <v>0.18735745150460165</v>
      </c>
      <c r="L41" s="3">
        <f t="shared" si="0"/>
        <v>0.22446941621333438</v>
      </c>
      <c r="M41" s="4">
        <f t="shared" si="1"/>
        <v>0.20994108894363672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4061.4757955880318</v>
      </c>
      <c r="F42" s="2">
        <v>7368.2610784978669</v>
      </c>
      <c r="G42" s="9">
        <f t="shared" si="2"/>
        <v>11429.736874085898</v>
      </c>
      <c r="H42" s="2">
        <v>100</v>
      </c>
      <c r="I42" s="2">
        <v>157</v>
      </c>
      <c r="J42" s="2">
        <f t="shared" si="3"/>
        <v>257</v>
      </c>
      <c r="K42" s="12">
        <f t="shared" si="4"/>
        <v>0.18803128683277925</v>
      </c>
      <c r="L42" s="3">
        <f t="shared" si="0"/>
        <v>0.21727592234306048</v>
      </c>
      <c r="M42" s="4">
        <f t="shared" si="1"/>
        <v>0.20589668673594716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3231.4728976231104</v>
      </c>
      <c r="F43" s="2">
        <v>7290.8730760409044</v>
      </c>
      <c r="G43" s="9">
        <f t="shared" si="2"/>
        <v>10522.345973664014</v>
      </c>
      <c r="H43" s="2">
        <v>105</v>
      </c>
      <c r="I43" s="2">
        <v>148</v>
      </c>
      <c r="J43" s="2">
        <f t="shared" si="3"/>
        <v>253</v>
      </c>
      <c r="K43" s="12">
        <f t="shared" si="4"/>
        <v>0.14248116832553398</v>
      </c>
      <c r="L43" s="3">
        <f t="shared" si="0"/>
        <v>0.22806785147775602</v>
      </c>
      <c r="M43" s="4">
        <f t="shared" si="1"/>
        <v>0.19254768653315793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2430.6628943758437</v>
      </c>
      <c r="F44" s="2">
        <v>5807.1350524006157</v>
      </c>
      <c r="G44" s="9">
        <f t="shared" si="2"/>
        <v>8237.7979467764599</v>
      </c>
      <c r="H44" s="2">
        <v>116</v>
      </c>
      <c r="I44" s="2">
        <v>140</v>
      </c>
      <c r="J44" s="2">
        <f t="shared" si="3"/>
        <v>256</v>
      </c>
      <c r="K44" s="12">
        <f t="shared" si="4"/>
        <v>9.7009215133135526E-2</v>
      </c>
      <c r="L44" s="3">
        <f t="shared" si="0"/>
        <v>0.19203488929896215</v>
      </c>
      <c r="M44" s="4">
        <f t="shared" si="1"/>
        <v>0.14897638069257196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2187.917674545457</v>
      </c>
      <c r="F45" s="2">
        <v>5357.5730397549605</v>
      </c>
      <c r="G45" s="9">
        <f t="shared" si="2"/>
        <v>7545.4907143004175</v>
      </c>
      <c r="H45" s="2">
        <v>116</v>
      </c>
      <c r="I45" s="2">
        <v>138</v>
      </c>
      <c r="J45" s="2">
        <f t="shared" si="3"/>
        <v>254</v>
      </c>
      <c r="K45" s="12">
        <f t="shared" si="4"/>
        <v>8.7321107700569001E-2</v>
      </c>
      <c r="L45" s="3">
        <f t="shared" si="0"/>
        <v>0.17973607889677135</v>
      </c>
      <c r="M45" s="4">
        <f t="shared" si="1"/>
        <v>0.13753081646071044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2036.3640336739836</v>
      </c>
      <c r="F46" s="2">
        <v>4640.3497952259595</v>
      </c>
      <c r="G46" s="9">
        <f t="shared" si="2"/>
        <v>6676.7138288999431</v>
      </c>
      <c r="H46" s="2">
        <v>155</v>
      </c>
      <c r="I46" s="2">
        <v>174</v>
      </c>
      <c r="J46" s="2">
        <f t="shared" si="3"/>
        <v>329</v>
      </c>
      <c r="K46" s="12">
        <f t="shared" si="4"/>
        <v>6.082329849683344E-2</v>
      </c>
      <c r="L46" s="3">
        <f t="shared" si="0"/>
        <v>0.12346609714841314</v>
      </c>
      <c r="M46" s="4">
        <f t="shared" si="1"/>
        <v>9.3953532434143075E-2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1840.4493187714736</v>
      </c>
      <c r="F47" s="5">
        <v>3984.9999999999986</v>
      </c>
      <c r="G47" s="11">
        <f t="shared" si="2"/>
        <v>5825.4493187714725</v>
      </c>
      <c r="H47" s="5">
        <v>119</v>
      </c>
      <c r="I47" s="5">
        <v>138</v>
      </c>
      <c r="J47" s="5">
        <f t="shared" si="3"/>
        <v>257</v>
      </c>
      <c r="K47" s="13">
        <f t="shared" si="4"/>
        <v>7.1601669731227571E-2</v>
      </c>
      <c r="L47" s="6">
        <f t="shared" si="0"/>
        <v>0.13368894256575412</v>
      </c>
      <c r="M47" s="7">
        <f t="shared" si="1"/>
        <v>0.10494036098089553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7587.4468660627062</v>
      </c>
      <c r="F48" s="15">
        <v>19395.93083272118</v>
      </c>
      <c r="G48" s="16">
        <f t="shared" si="2"/>
        <v>26983.377698783886</v>
      </c>
      <c r="H48" s="15">
        <v>155</v>
      </c>
      <c r="I48" s="15">
        <v>217</v>
      </c>
      <c r="J48" s="15">
        <f t="shared" si="3"/>
        <v>372</v>
      </c>
      <c r="K48" s="17">
        <f t="shared" si="4"/>
        <v>0.2266262504797702</v>
      </c>
      <c r="L48" s="18">
        <f t="shared" si="0"/>
        <v>0.41380634137056621</v>
      </c>
      <c r="M48" s="19">
        <f t="shared" si="1"/>
        <v>0.33581463683273455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7658.3213743735323</v>
      </c>
      <c r="F49" s="2">
        <v>18844.469710720998</v>
      </c>
      <c r="G49" s="9">
        <f t="shared" si="2"/>
        <v>26502.79108509453</v>
      </c>
      <c r="H49" s="2">
        <v>166</v>
      </c>
      <c r="I49" s="2">
        <v>215</v>
      </c>
      <c r="J49" s="2">
        <f t="shared" si="3"/>
        <v>381</v>
      </c>
      <c r="K49" s="12">
        <f t="shared" si="4"/>
        <v>0.21358549125316634</v>
      </c>
      <c r="L49" s="3">
        <f t="shared" si="0"/>
        <v>0.40578100152284663</v>
      </c>
      <c r="M49" s="4">
        <f t="shared" si="1"/>
        <v>0.32204227526361584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7525.4379950647372</v>
      </c>
      <c r="F50" s="2">
        <v>17879.682046622602</v>
      </c>
      <c r="G50" s="9">
        <f t="shared" si="2"/>
        <v>25405.12004168734</v>
      </c>
      <c r="H50" s="2">
        <v>158</v>
      </c>
      <c r="I50" s="2">
        <v>216</v>
      </c>
      <c r="J50" s="2">
        <f t="shared" si="3"/>
        <v>374</v>
      </c>
      <c r="K50" s="12">
        <f t="shared" si="4"/>
        <v>0.22050627036640696</v>
      </c>
      <c r="L50" s="3">
        <f t="shared" si="0"/>
        <v>0.3832236378305599</v>
      </c>
      <c r="M50" s="4">
        <f t="shared" si="1"/>
        <v>0.31448207617458085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7396.3097245714216</v>
      </c>
      <c r="F51" s="2">
        <v>16889.870928783366</v>
      </c>
      <c r="G51" s="9">
        <f t="shared" si="2"/>
        <v>24286.180653354786</v>
      </c>
      <c r="H51" s="2">
        <v>170</v>
      </c>
      <c r="I51" s="2">
        <v>218</v>
      </c>
      <c r="J51" s="2">
        <f t="shared" si="3"/>
        <v>388</v>
      </c>
      <c r="K51" s="12">
        <f t="shared" si="4"/>
        <v>0.20142455676937424</v>
      </c>
      <c r="L51" s="3">
        <f t="shared" si="0"/>
        <v>0.35868737106658527</v>
      </c>
      <c r="M51" s="4">
        <f t="shared" si="1"/>
        <v>0.28978356067863192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7359.4063251009156</v>
      </c>
      <c r="F52" s="2">
        <v>15783.795684951469</v>
      </c>
      <c r="G52" s="9">
        <f t="shared" si="2"/>
        <v>23143.202010052384</v>
      </c>
      <c r="H52" s="2">
        <v>162</v>
      </c>
      <c r="I52" s="2">
        <v>214</v>
      </c>
      <c r="J52" s="2">
        <f t="shared" si="3"/>
        <v>376</v>
      </c>
      <c r="K52" s="12">
        <f t="shared" si="4"/>
        <v>0.21031682456278336</v>
      </c>
      <c r="L52" s="3">
        <f t="shared" si="0"/>
        <v>0.34146321575267108</v>
      </c>
      <c r="M52" s="4">
        <f t="shared" si="1"/>
        <v>0.28495865359107053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7544.3424050814465</v>
      </c>
      <c r="F53" s="2">
        <v>14598.066807837253</v>
      </c>
      <c r="G53" s="9">
        <f t="shared" si="2"/>
        <v>22142.409212918697</v>
      </c>
      <c r="H53" s="2">
        <v>160</v>
      </c>
      <c r="I53" s="2">
        <v>196</v>
      </c>
      <c r="J53" s="2">
        <f t="shared" si="3"/>
        <v>356</v>
      </c>
      <c r="K53" s="12">
        <f t="shared" si="4"/>
        <v>0.21829694459147703</v>
      </c>
      <c r="L53" s="3">
        <f t="shared" si="0"/>
        <v>0.34481450320855189</v>
      </c>
      <c r="M53" s="4">
        <f t="shared" si="1"/>
        <v>0.28795267911099015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6869.0977668779933</v>
      </c>
      <c r="F54" s="2">
        <v>11112.691644131617</v>
      </c>
      <c r="G54" s="9">
        <f t="shared" si="2"/>
        <v>17981.789411009609</v>
      </c>
      <c r="H54" s="2">
        <v>162</v>
      </c>
      <c r="I54" s="2">
        <v>196</v>
      </c>
      <c r="J54" s="2">
        <f t="shared" si="3"/>
        <v>358</v>
      </c>
      <c r="K54" s="12">
        <f t="shared" si="4"/>
        <v>0.19630480586642643</v>
      </c>
      <c r="L54" s="3">
        <f t="shared" si="0"/>
        <v>0.26248799235004766</v>
      </c>
      <c r="M54" s="4">
        <f t="shared" si="1"/>
        <v>0.23253917612002908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3628.2365231365943</v>
      </c>
      <c r="F55" s="2">
        <v>4707.5924764924921</v>
      </c>
      <c r="G55" s="9">
        <f t="shared" si="2"/>
        <v>8335.828999629086</v>
      </c>
      <c r="H55" s="2">
        <v>78</v>
      </c>
      <c r="I55" s="2">
        <v>113</v>
      </c>
      <c r="J55" s="2">
        <f t="shared" si="3"/>
        <v>191</v>
      </c>
      <c r="K55" s="12">
        <f t="shared" si="4"/>
        <v>0.21535117065150727</v>
      </c>
      <c r="L55" s="3">
        <f t="shared" si="0"/>
        <v>0.1928708815344351</v>
      </c>
      <c r="M55" s="4">
        <f t="shared" si="1"/>
        <v>0.20205131373931273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2626.3430857362364</v>
      </c>
      <c r="F56" s="2">
        <v>4483.6095269739408</v>
      </c>
      <c r="G56" s="9">
        <f t="shared" si="2"/>
        <v>7109.9526127101772</v>
      </c>
      <c r="H56" s="2">
        <v>80</v>
      </c>
      <c r="I56" s="2">
        <v>113</v>
      </c>
      <c r="J56" s="2">
        <f t="shared" si="3"/>
        <v>193</v>
      </c>
      <c r="K56" s="12">
        <f t="shared" si="4"/>
        <v>0.15198744709121739</v>
      </c>
      <c r="L56" s="3">
        <f t="shared" si="0"/>
        <v>0.18369426118378979</v>
      </c>
      <c r="M56" s="4">
        <f t="shared" si="1"/>
        <v>0.17055154031640227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1857.7547505545829</v>
      </c>
      <c r="F57" s="2">
        <v>4372.9426445709978</v>
      </c>
      <c r="G57" s="9">
        <f t="shared" si="2"/>
        <v>6230.6973951255804</v>
      </c>
      <c r="H57" s="2">
        <v>91</v>
      </c>
      <c r="I57" s="2">
        <v>97</v>
      </c>
      <c r="J57" s="2">
        <f t="shared" si="3"/>
        <v>188</v>
      </c>
      <c r="K57" s="12">
        <f t="shared" si="4"/>
        <v>9.4513367447831856E-2</v>
      </c>
      <c r="L57" s="3">
        <f t="shared" si="0"/>
        <v>0.20871242098945197</v>
      </c>
      <c r="M57" s="4">
        <f t="shared" si="1"/>
        <v>0.15343521954111458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1181.3702292410587</v>
      </c>
      <c r="F58" s="5">
        <v>1564.0000000000011</v>
      </c>
      <c r="G58" s="11">
        <f t="shared" si="2"/>
        <v>2745.3702292410599</v>
      </c>
      <c r="H58" s="5">
        <v>94</v>
      </c>
      <c r="I58" s="5">
        <v>93</v>
      </c>
      <c r="J58" s="5">
        <f t="shared" si="3"/>
        <v>187</v>
      </c>
      <c r="K58" s="13">
        <f t="shared" si="4"/>
        <v>5.8184112945284611E-2</v>
      </c>
      <c r="L58" s="6">
        <f t="shared" si="0"/>
        <v>7.7857427319792963E-2</v>
      </c>
      <c r="M58" s="7">
        <f t="shared" si="1"/>
        <v>6.7968167687687167E-2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24963.000000000007</v>
      </c>
      <c r="F59" s="15">
        <v>4152.3988043988602</v>
      </c>
      <c r="G59" s="16">
        <f t="shared" si="2"/>
        <v>29115.398804398868</v>
      </c>
      <c r="H59" s="15">
        <v>407</v>
      </c>
      <c r="I59" s="15">
        <v>394</v>
      </c>
      <c r="J59" s="15">
        <f t="shared" si="3"/>
        <v>801</v>
      </c>
      <c r="K59" s="17">
        <f t="shared" si="4"/>
        <v>0.28395440895440904</v>
      </c>
      <c r="L59" s="18">
        <f t="shared" si="0"/>
        <v>4.8792052129146224E-2</v>
      </c>
      <c r="M59" s="19">
        <f t="shared" si="1"/>
        <v>0.16828153930502884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41216.945897630212</v>
      </c>
      <c r="F60" s="2">
        <v>9568.1479217340784</v>
      </c>
      <c r="G60" s="9">
        <f t="shared" si="2"/>
        <v>50785.093819364294</v>
      </c>
      <c r="H60" s="2">
        <v>394</v>
      </c>
      <c r="I60" s="2">
        <v>397</v>
      </c>
      <c r="J60" s="2">
        <f t="shared" si="3"/>
        <v>791</v>
      </c>
      <c r="K60" s="12">
        <f t="shared" si="4"/>
        <v>0.48431267505205644</v>
      </c>
      <c r="L60" s="3">
        <f t="shared" si="0"/>
        <v>0.11157929752931801</v>
      </c>
      <c r="M60" s="4">
        <f t="shared" si="1"/>
        <v>0.29723915940537232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47684.338821224905</v>
      </c>
      <c r="F61" s="2">
        <v>13747.657004576333</v>
      </c>
      <c r="G61" s="9">
        <f t="shared" si="2"/>
        <v>61431.995825801234</v>
      </c>
      <c r="H61" s="2">
        <v>388</v>
      </c>
      <c r="I61" s="2">
        <v>401</v>
      </c>
      <c r="J61" s="2">
        <f t="shared" si="3"/>
        <v>789</v>
      </c>
      <c r="K61" s="12">
        <f t="shared" si="4"/>
        <v>0.56897120586608563</v>
      </c>
      <c r="L61" s="3">
        <f t="shared" si="0"/>
        <v>0.15871960151214939</v>
      </c>
      <c r="M61" s="4">
        <f t="shared" si="1"/>
        <v>0.36046563762029549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56796.977614098512</v>
      </c>
      <c r="F62" s="2">
        <v>14564.858476813781</v>
      </c>
      <c r="G62" s="9">
        <f t="shared" si="2"/>
        <v>71361.836090912286</v>
      </c>
      <c r="H62" s="2">
        <v>414</v>
      </c>
      <c r="I62" s="2">
        <v>389</v>
      </c>
      <c r="J62" s="2">
        <f t="shared" si="3"/>
        <v>803</v>
      </c>
      <c r="K62" s="12">
        <f t="shared" si="4"/>
        <v>0.63514244066580017</v>
      </c>
      <c r="L62" s="3">
        <f t="shared" si="0"/>
        <v>0.1733416461584045</v>
      </c>
      <c r="M62" s="4">
        <f t="shared" si="1"/>
        <v>0.41143072327678776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58484.6208018256</v>
      </c>
      <c r="F63" s="2">
        <v>15714.93004428182</v>
      </c>
      <c r="G63" s="9">
        <f t="shared" si="2"/>
        <v>74199.550846107421</v>
      </c>
      <c r="H63" s="2">
        <v>410</v>
      </c>
      <c r="I63" s="2">
        <v>404</v>
      </c>
      <c r="J63" s="2">
        <f t="shared" si="3"/>
        <v>814</v>
      </c>
      <c r="K63" s="12">
        <f t="shared" si="4"/>
        <v>0.6603954471750858</v>
      </c>
      <c r="L63" s="3">
        <f t="shared" si="0"/>
        <v>0.18008491524892076</v>
      </c>
      <c r="M63" s="4">
        <f t="shared" si="1"/>
        <v>0.4220103674476034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62293.454263701969</v>
      </c>
      <c r="F64" s="2">
        <v>22495.646402038841</v>
      </c>
      <c r="G64" s="9">
        <f t="shared" si="2"/>
        <v>84789.100665740814</v>
      </c>
      <c r="H64" s="2">
        <v>385</v>
      </c>
      <c r="I64" s="2">
        <v>400</v>
      </c>
      <c r="J64" s="2">
        <f t="shared" si="3"/>
        <v>785</v>
      </c>
      <c r="K64" s="12">
        <f t="shared" si="4"/>
        <v>0.74907953660055282</v>
      </c>
      <c r="L64" s="3">
        <f t="shared" si="0"/>
        <v>0.2603662778013755</v>
      </c>
      <c r="M64" s="4">
        <f t="shared" si="1"/>
        <v>0.5000536722442841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58838.931905580852</v>
      </c>
      <c r="F65" s="2">
        <v>29997.816995089786</v>
      </c>
      <c r="G65" s="9">
        <f t="shared" si="2"/>
        <v>88836.748900670646</v>
      </c>
      <c r="H65" s="2">
        <v>401</v>
      </c>
      <c r="I65" s="2">
        <v>400</v>
      </c>
      <c r="J65" s="2">
        <f t="shared" si="3"/>
        <v>801</v>
      </c>
      <c r="K65" s="12">
        <f t="shared" si="4"/>
        <v>0.67930788659809793</v>
      </c>
      <c r="L65" s="3">
        <f t="shared" si="0"/>
        <v>0.34719695596168731</v>
      </c>
      <c r="M65" s="4">
        <f t="shared" si="1"/>
        <v>0.51345973147379809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49796.094438668915</v>
      </c>
      <c r="F66" s="2">
        <v>26447.446175733385</v>
      </c>
      <c r="G66" s="9">
        <f t="shared" si="2"/>
        <v>76243.5406144023</v>
      </c>
      <c r="H66" s="2">
        <v>405</v>
      </c>
      <c r="I66" s="2">
        <v>384</v>
      </c>
      <c r="J66" s="2">
        <f t="shared" si="3"/>
        <v>789</v>
      </c>
      <c r="K66" s="12">
        <f t="shared" si="4"/>
        <v>0.56922833148912799</v>
      </c>
      <c r="L66" s="3">
        <f t="shared" si="0"/>
        <v>0.31885906365419303</v>
      </c>
      <c r="M66" s="4">
        <f t="shared" si="1"/>
        <v>0.44737560798011017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45262.842245240827</v>
      </c>
      <c r="F67" s="2">
        <v>25289.16818659272</v>
      </c>
      <c r="G67" s="9">
        <f t="shared" si="2"/>
        <v>70552.010431833551</v>
      </c>
      <c r="H67" s="2">
        <v>399</v>
      </c>
      <c r="I67" s="2">
        <v>390</v>
      </c>
      <c r="J67" s="2">
        <f t="shared" si="3"/>
        <v>789</v>
      </c>
      <c r="K67" s="12">
        <f t="shared" si="4"/>
        <v>0.52518846009979614</v>
      </c>
      <c r="L67" s="3">
        <f t="shared" si="0"/>
        <v>0.30020380088547866</v>
      </c>
      <c r="M67" s="4">
        <f t="shared" si="1"/>
        <v>0.41397931295963919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32946.344557648481</v>
      </c>
      <c r="F68" s="2">
        <v>22016.379768831124</v>
      </c>
      <c r="G68" s="9">
        <f t="shared" si="2"/>
        <v>54962.724326479605</v>
      </c>
      <c r="H68" s="2">
        <v>385</v>
      </c>
      <c r="I68" s="2">
        <v>399</v>
      </c>
      <c r="J68" s="2">
        <f t="shared" si="3"/>
        <v>784</v>
      </c>
      <c r="K68" s="12">
        <f t="shared" si="4"/>
        <v>0.39618018948591249</v>
      </c>
      <c r="L68" s="3">
        <f t="shared" si="0"/>
        <v>0.25545785492470907</v>
      </c>
      <c r="M68" s="4">
        <f t="shared" si="1"/>
        <v>0.32456257278958572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27687.493555797071</v>
      </c>
      <c r="F69" s="2">
        <v>17660.001767572379</v>
      </c>
      <c r="G69" s="9">
        <f t="shared" si="2"/>
        <v>45347.495323369454</v>
      </c>
      <c r="H69" s="2">
        <v>383</v>
      </c>
      <c r="I69" s="2">
        <v>405</v>
      </c>
      <c r="J69" s="2">
        <f t="shared" si="3"/>
        <v>788</v>
      </c>
      <c r="K69" s="12">
        <f t="shared" si="4"/>
        <v>0.33468104578615548</v>
      </c>
      <c r="L69" s="3">
        <f t="shared" ref="L69:L74" si="5">+F69/(I69*216)</f>
        <v>0.20187473442583881</v>
      </c>
      <c r="M69" s="4">
        <f t="shared" ref="M69:M74" si="6">+G69/(J69*216)</f>
        <v>0.26642399489665264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22301.565279279628</v>
      </c>
      <c r="F70" s="2">
        <v>14250.635433984586</v>
      </c>
      <c r="G70" s="9">
        <f t="shared" ref="G70:G74" si="7">+E70+F70</f>
        <v>36552.200713264217</v>
      </c>
      <c r="H70" s="2">
        <v>391</v>
      </c>
      <c r="I70" s="2">
        <v>403</v>
      </c>
      <c r="J70" s="2">
        <f t="shared" ref="J70:J74" si="8">+H70+I70</f>
        <v>794</v>
      </c>
      <c r="K70" s="12">
        <f t="shared" ref="K70:K74" si="9">+E70/(H70*216)</f>
        <v>0.2640613488595201</v>
      </c>
      <c r="L70" s="3">
        <f t="shared" si="5"/>
        <v>0.16371008448194774</v>
      </c>
      <c r="M70" s="4">
        <f t="shared" si="6"/>
        <v>0.21312739477367418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17984.654607244684</v>
      </c>
      <c r="F71" s="2">
        <v>11087.852891680015</v>
      </c>
      <c r="G71" s="9">
        <f t="shared" si="7"/>
        <v>29072.5074989247</v>
      </c>
      <c r="H71" s="2">
        <v>397</v>
      </c>
      <c r="I71" s="2">
        <v>383</v>
      </c>
      <c r="J71" s="2">
        <f t="shared" si="8"/>
        <v>780</v>
      </c>
      <c r="K71" s="12">
        <f t="shared" si="9"/>
        <v>0.20972868979434514</v>
      </c>
      <c r="L71" s="3">
        <f t="shared" si="5"/>
        <v>0.1340278127318443</v>
      </c>
      <c r="M71" s="4">
        <f t="shared" si="6"/>
        <v>0.17255761810852743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6524.70961225068</v>
      </c>
      <c r="F72" s="5">
        <v>9570</v>
      </c>
      <c r="G72" s="11">
        <f t="shared" si="7"/>
        <v>16094.709612250681</v>
      </c>
      <c r="H72" s="5">
        <v>389</v>
      </c>
      <c r="I72" s="5">
        <v>399</v>
      </c>
      <c r="J72" s="5">
        <f t="shared" si="8"/>
        <v>788</v>
      </c>
      <c r="K72" s="13">
        <f t="shared" si="9"/>
        <v>7.765292788073265E-2</v>
      </c>
      <c r="L72" s="6">
        <f t="shared" si="5"/>
        <v>0.11104149262043998</v>
      </c>
      <c r="M72" s="7">
        <f t="shared" si="6"/>
        <v>9.4559066625838267E-2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1612.3581623518796</v>
      </c>
      <c r="F73" s="2">
        <v>2320.5550762519574</v>
      </c>
      <c r="G73" s="9">
        <f t="shared" si="7"/>
        <v>3932.9132386038373</v>
      </c>
      <c r="H73" s="2">
        <v>84</v>
      </c>
      <c r="I73" s="2">
        <v>84</v>
      </c>
      <c r="J73" s="2">
        <f t="shared" si="8"/>
        <v>168</v>
      </c>
      <c r="K73" s="12">
        <f t="shared" si="9"/>
        <v>8.8864537166660026E-2</v>
      </c>
      <c r="L73" s="3">
        <f t="shared" si="5"/>
        <v>0.12789655402623223</v>
      </c>
      <c r="M73" s="4">
        <f t="shared" si="6"/>
        <v>0.10838054559644614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1174.6759956222879</v>
      </c>
      <c r="F74" s="5">
        <v>1495.9999999999998</v>
      </c>
      <c r="G74" s="11">
        <f t="shared" si="7"/>
        <v>2670.6759956222877</v>
      </c>
      <c r="H74" s="5">
        <v>84</v>
      </c>
      <c r="I74" s="5">
        <v>84</v>
      </c>
      <c r="J74" s="5">
        <f t="shared" si="8"/>
        <v>168</v>
      </c>
      <c r="K74" s="13">
        <f t="shared" si="9"/>
        <v>6.4741842792233675E-2</v>
      </c>
      <c r="L74" s="6">
        <f t="shared" si="5"/>
        <v>8.2451499118165766E-2</v>
      </c>
      <c r="M74" s="7">
        <f t="shared" si="6"/>
        <v>7.3596670955199728E-2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0.18341182161804401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9830.9999999999945</v>
      </c>
      <c r="F5" s="15">
        <v>6545.6513763159664</v>
      </c>
      <c r="G5" s="16">
        <f>+E5+F5</f>
        <v>16376.65137631596</v>
      </c>
      <c r="H5" s="15">
        <v>606</v>
      </c>
      <c r="I5" s="15">
        <v>604</v>
      </c>
      <c r="J5" s="15">
        <f>+H5+I5</f>
        <v>1210</v>
      </c>
      <c r="K5" s="17">
        <f>+E5/(H5*216)</f>
        <v>7.5105427209387565E-2</v>
      </c>
      <c r="L5" s="18">
        <f t="shared" ref="L5:L68" si="0">+F5/(I5*216)</f>
        <v>5.0172088670560201E-2</v>
      </c>
      <c r="M5" s="19">
        <f t="shared" ref="M5:M68" si="1">+G5/(J5*216)</f>
        <v>6.2659364004882007E-2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26909.274265357551</v>
      </c>
      <c r="F6" s="2">
        <v>12149.147542663502</v>
      </c>
      <c r="G6" s="9">
        <f t="shared" ref="G6:G69" si="2">+E6+F6</f>
        <v>39058.421808021056</v>
      </c>
      <c r="H6" s="2">
        <v>624</v>
      </c>
      <c r="I6" s="2">
        <v>598</v>
      </c>
      <c r="J6" s="2">
        <f t="shared" ref="J6:J69" si="3">+H6+I6</f>
        <v>1222</v>
      </c>
      <c r="K6" s="12">
        <f t="shared" ref="K6:K69" si="4">+E6/(H6*216)</f>
        <v>0.19964739335052789</v>
      </c>
      <c r="L6" s="3">
        <f t="shared" si="0"/>
        <v>9.4056945548924673E-2</v>
      </c>
      <c r="M6" s="4">
        <f t="shared" si="1"/>
        <v>0.14797547208591355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28428.071897596004</v>
      </c>
      <c r="F7" s="2">
        <v>14732.29354914963</v>
      </c>
      <c r="G7" s="9">
        <f t="shared" si="2"/>
        <v>43160.365446745636</v>
      </c>
      <c r="H7" s="2">
        <v>619</v>
      </c>
      <c r="I7" s="2">
        <v>591</v>
      </c>
      <c r="J7" s="2">
        <f t="shared" si="3"/>
        <v>1210</v>
      </c>
      <c r="K7" s="12">
        <f t="shared" si="4"/>
        <v>0.21261945714111771</v>
      </c>
      <c r="L7" s="3">
        <f t="shared" si="0"/>
        <v>0.11540619750853567</v>
      </c>
      <c r="M7" s="4">
        <f t="shared" si="1"/>
        <v>0.16513760884123674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32780.327202682296</v>
      </c>
      <c r="F8" s="2">
        <v>18905.495192856419</v>
      </c>
      <c r="G8" s="9">
        <f t="shared" si="2"/>
        <v>51685.822395538715</v>
      </c>
      <c r="H8" s="2">
        <v>624</v>
      </c>
      <c r="I8" s="2">
        <v>584</v>
      </c>
      <c r="J8" s="2">
        <f t="shared" si="3"/>
        <v>1208</v>
      </c>
      <c r="K8" s="12">
        <f t="shared" si="4"/>
        <v>0.24320636872835275</v>
      </c>
      <c r="L8" s="3">
        <f t="shared" si="0"/>
        <v>0.14987232997888461</v>
      </c>
      <c r="M8" s="4">
        <f t="shared" si="1"/>
        <v>0.1980846148958284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32540.710664585127</v>
      </c>
      <c r="F9" s="2">
        <v>31315.436153441315</v>
      </c>
      <c r="G9" s="9">
        <f t="shared" si="2"/>
        <v>63856.146818026442</v>
      </c>
      <c r="H9" s="2">
        <v>640</v>
      </c>
      <c r="I9" s="2">
        <v>574</v>
      </c>
      <c r="J9" s="2">
        <f t="shared" si="3"/>
        <v>1214</v>
      </c>
      <c r="K9" s="12">
        <f t="shared" si="4"/>
        <v>0.23539287228432529</v>
      </c>
      <c r="L9" s="3">
        <f t="shared" si="0"/>
        <v>0.25257643045426276</v>
      </c>
      <c r="M9" s="4">
        <f t="shared" si="1"/>
        <v>0.24351755300058897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38583.024909409447</v>
      </c>
      <c r="F10" s="2">
        <v>45626.622139099818</v>
      </c>
      <c r="G10" s="9">
        <f t="shared" si="2"/>
        <v>84209.647048509272</v>
      </c>
      <c r="H10" s="2">
        <v>635</v>
      </c>
      <c r="I10" s="2">
        <v>577</v>
      </c>
      <c r="J10" s="2">
        <f t="shared" si="3"/>
        <v>1212</v>
      </c>
      <c r="K10" s="12">
        <f t="shared" si="4"/>
        <v>0.2812993942068347</v>
      </c>
      <c r="L10" s="3">
        <f t="shared" si="0"/>
        <v>0.36609074827572224</v>
      </c>
      <c r="M10" s="4">
        <f t="shared" si="1"/>
        <v>0.32166623521157739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36854.375695741837</v>
      </c>
      <c r="F11" s="2">
        <v>46052.071807995126</v>
      </c>
      <c r="G11" s="9">
        <f t="shared" si="2"/>
        <v>82906.44750373697</v>
      </c>
      <c r="H11" s="2">
        <v>658</v>
      </c>
      <c r="I11" s="2">
        <v>569</v>
      </c>
      <c r="J11" s="2">
        <f t="shared" si="3"/>
        <v>1227</v>
      </c>
      <c r="K11" s="12">
        <f t="shared" si="4"/>
        <v>0.25930411808891868</v>
      </c>
      <c r="L11" s="3">
        <f t="shared" si="0"/>
        <v>0.37469953628844566</v>
      </c>
      <c r="M11" s="4">
        <f t="shared" si="1"/>
        <v>0.31281674478454291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32609.007355673355</v>
      </c>
      <c r="F12" s="2">
        <v>45922.882349650099</v>
      </c>
      <c r="G12" s="9">
        <f t="shared" si="2"/>
        <v>78531.889705323454</v>
      </c>
      <c r="H12" s="2">
        <v>662</v>
      </c>
      <c r="I12" s="2">
        <v>580</v>
      </c>
      <c r="J12" s="2">
        <f t="shared" si="3"/>
        <v>1242</v>
      </c>
      <c r="K12" s="12">
        <f t="shared" si="4"/>
        <v>0.22804777439068868</v>
      </c>
      <c r="L12" s="3">
        <f t="shared" si="0"/>
        <v>0.36656196000678559</v>
      </c>
      <c r="M12" s="4">
        <f t="shared" si="1"/>
        <v>0.29273233772187723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25547.477619880312</v>
      </c>
      <c r="F13" s="2">
        <v>44588.443537611878</v>
      </c>
      <c r="G13" s="9">
        <f t="shared" si="2"/>
        <v>70135.921157492194</v>
      </c>
      <c r="H13" s="2">
        <v>671</v>
      </c>
      <c r="I13" s="2">
        <v>588</v>
      </c>
      <c r="J13" s="2">
        <f t="shared" si="3"/>
        <v>1259</v>
      </c>
      <c r="K13" s="12">
        <f t="shared" si="4"/>
        <v>0.17626730156676265</v>
      </c>
      <c r="L13" s="3">
        <f t="shared" si="0"/>
        <v>0.35106799207618322</v>
      </c>
      <c r="M13" s="4">
        <f t="shared" si="1"/>
        <v>0.25790574955686535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21630.187855165892</v>
      </c>
      <c r="F14" s="2">
        <v>42428.725826275557</v>
      </c>
      <c r="G14" s="9">
        <f t="shared" si="2"/>
        <v>64058.913681441452</v>
      </c>
      <c r="H14" s="2">
        <v>662</v>
      </c>
      <c r="I14" s="2">
        <v>581</v>
      </c>
      <c r="J14" s="2">
        <f t="shared" si="3"/>
        <v>1243</v>
      </c>
      <c r="K14" s="12">
        <f t="shared" si="4"/>
        <v>0.15126851750563591</v>
      </c>
      <c r="L14" s="3">
        <f t="shared" si="0"/>
        <v>0.33808827234553734</v>
      </c>
      <c r="M14" s="4">
        <f t="shared" si="1"/>
        <v>0.23859134740264537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20875.30225133523</v>
      </c>
      <c r="F15" s="2">
        <v>39572.92183934951</v>
      </c>
      <c r="G15" s="9">
        <f t="shared" si="2"/>
        <v>60448.224090684744</v>
      </c>
      <c r="H15" s="2">
        <v>661</v>
      </c>
      <c r="I15" s="2">
        <v>588</v>
      </c>
      <c r="J15" s="2">
        <f t="shared" si="3"/>
        <v>1249</v>
      </c>
      <c r="K15" s="12">
        <f t="shared" si="4"/>
        <v>0.14621016313200558</v>
      </c>
      <c r="L15" s="3">
        <f t="shared" si="0"/>
        <v>0.3115781827865135</v>
      </c>
      <c r="M15" s="4">
        <f t="shared" si="1"/>
        <v>0.22406156069553695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19873.997755972847</v>
      </c>
      <c r="F16" s="2">
        <v>36634.746252049896</v>
      </c>
      <c r="G16" s="9">
        <f t="shared" si="2"/>
        <v>56508.744008022739</v>
      </c>
      <c r="H16" s="2">
        <v>667</v>
      </c>
      <c r="I16" s="2">
        <v>588</v>
      </c>
      <c r="J16" s="2">
        <f t="shared" si="3"/>
        <v>1255</v>
      </c>
      <c r="K16" s="12">
        <f t="shared" si="4"/>
        <v>0.13794490085493952</v>
      </c>
      <c r="L16" s="3">
        <f t="shared" si="0"/>
        <v>0.28844439918784559</v>
      </c>
      <c r="M16" s="4">
        <f t="shared" si="1"/>
        <v>0.20845781322127319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16102.162866147544</v>
      </c>
      <c r="F17" s="2">
        <v>34965.192744713757</v>
      </c>
      <c r="G17" s="9">
        <f t="shared" si="2"/>
        <v>51067.355610861297</v>
      </c>
      <c r="H17" s="2">
        <v>666</v>
      </c>
      <c r="I17" s="2">
        <v>588</v>
      </c>
      <c r="J17" s="2">
        <f t="shared" si="3"/>
        <v>1254</v>
      </c>
      <c r="K17" s="12">
        <f t="shared" si="4"/>
        <v>0.11193250796732528</v>
      </c>
      <c r="L17" s="3">
        <f t="shared" si="0"/>
        <v>0.27529913662693495</v>
      </c>
      <c r="M17" s="4">
        <f t="shared" si="1"/>
        <v>0.18853504197996521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9940.7125991199755</v>
      </c>
      <c r="F18" s="2">
        <v>10831.227982140315</v>
      </c>
      <c r="G18" s="9">
        <f t="shared" si="2"/>
        <v>20771.940581260293</v>
      </c>
      <c r="H18" s="2">
        <v>215</v>
      </c>
      <c r="I18" s="2">
        <v>208</v>
      </c>
      <c r="J18" s="2">
        <f t="shared" si="3"/>
        <v>423</v>
      </c>
      <c r="K18" s="12">
        <f t="shared" si="4"/>
        <v>0.21405496552799258</v>
      </c>
      <c r="L18" s="3">
        <f t="shared" si="0"/>
        <v>0.24107968265091514</v>
      </c>
      <c r="M18" s="4">
        <f t="shared" si="1"/>
        <v>0.22734371531893324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10665.556191347981</v>
      </c>
      <c r="F19" s="2">
        <v>9223.6460943213679</v>
      </c>
      <c r="G19" s="9">
        <f t="shared" si="2"/>
        <v>19889.202285669351</v>
      </c>
      <c r="H19" s="2">
        <v>199</v>
      </c>
      <c r="I19" s="2">
        <v>205</v>
      </c>
      <c r="J19" s="2">
        <f t="shared" si="3"/>
        <v>404</v>
      </c>
      <c r="K19" s="12">
        <f t="shared" si="4"/>
        <v>0.24812851738665506</v>
      </c>
      <c r="L19" s="3">
        <f t="shared" si="0"/>
        <v>0.20830275732433079</v>
      </c>
      <c r="M19" s="4">
        <f t="shared" si="1"/>
        <v>0.22791990151344599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10380.696315055029</v>
      </c>
      <c r="F20" s="2">
        <v>8973.945689756325</v>
      </c>
      <c r="G20" s="9">
        <f t="shared" si="2"/>
        <v>19354.642004811354</v>
      </c>
      <c r="H20" s="2">
        <v>198</v>
      </c>
      <c r="I20" s="2">
        <v>208</v>
      </c>
      <c r="J20" s="2">
        <f t="shared" si="3"/>
        <v>406</v>
      </c>
      <c r="K20" s="12">
        <f t="shared" si="4"/>
        <v>0.2427211072543731</v>
      </c>
      <c r="L20" s="3">
        <f t="shared" si="0"/>
        <v>0.19974060028837975</v>
      </c>
      <c r="M20" s="4">
        <f t="shared" si="1"/>
        <v>0.22070153718312527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9911.0721993521674</v>
      </c>
      <c r="F21" s="2">
        <v>7717.834441033342</v>
      </c>
      <c r="G21" s="9">
        <f t="shared" si="2"/>
        <v>17628.90664038551</v>
      </c>
      <c r="H21" s="2">
        <v>198</v>
      </c>
      <c r="I21" s="2">
        <v>200</v>
      </c>
      <c r="J21" s="2">
        <f t="shared" si="3"/>
        <v>398</v>
      </c>
      <c r="K21" s="12">
        <f t="shared" si="4"/>
        <v>0.23174037129050148</v>
      </c>
      <c r="L21" s="3">
        <f t="shared" si="0"/>
        <v>0.17865357502391996</v>
      </c>
      <c r="M21" s="4">
        <f t="shared" si="1"/>
        <v>0.20506358924699319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9827.8330303914081</v>
      </c>
      <c r="F22" s="2">
        <v>6976.3003849581319</v>
      </c>
      <c r="G22" s="9">
        <f t="shared" si="2"/>
        <v>16804.133415349541</v>
      </c>
      <c r="H22" s="2">
        <v>198</v>
      </c>
      <c r="I22" s="2">
        <v>204</v>
      </c>
      <c r="J22" s="2">
        <f t="shared" si="3"/>
        <v>402</v>
      </c>
      <c r="K22" s="12">
        <f t="shared" si="4"/>
        <v>0.22979407571996371</v>
      </c>
      <c r="L22" s="3">
        <f t="shared" si="0"/>
        <v>0.15832199493822921</v>
      </c>
      <c r="M22" s="4">
        <f t="shared" si="1"/>
        <v>0.19352466159191936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7423.4577524402985</v>
      </c>
      <c r="F23" s="2">
        <v>4968.5403066253584</v>
      </c>
      <c r="G23" s="9">
        <f t="shared" si="2"/>
        <v>12391.998059065656</v>
      </c>
      <c r="H23" s="2">
        <v>202</v>
      </c>
      <c r="I23" s="2">
        <v>204</v>
      </c>
      <c r="J23" s="2">
        <f t="shared" si="3"/>
        <v>406</v>
      </c>
      <c r="K23" s="12">
        <f t="shared" si="4"/>
        <v>0.17013792061881872</v>
      </c>
      <c r="L23" s="3">
        <f t="shared" si="0"/>
        <v>0.11275735989981296</v>
      </c>
      <c r="M23" s="4">
        <f t="shared" si="1"/>
        <v>0.14130630882897346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5170.9872072365752</v>
      </c>
      <c r="F24" s="2">
        <v>3262.4684123339957</v>
      </c>
      <c r="G24" s="9">
        <f t="shared" si="2"/>
        <v>8433.45561957057</v>
      </c>
      <c r="H24" s="2">
        <v>202</v>
      </c>
      <c r="I24" s="2">
        <v>206</v>
      </c>
      <c r="J24" s="2">
        <f t="shared" si="3"/>
        <v>408</v>
      </c>
      <c r="K24" s="12">
        <f t="shared" si="4"/>
        <v>0.11851364152999118</v>
      </c>
      <c r="L24" s="3">
        <f t="shared" si="0"/>
        <v>7.3320487512000987E-2</v>
      </c>
      <c r="M24" s="4">
        <f t="shared" si="1"/>
        <v>9.5695529452280437E-2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2206.1247840407345</v>
      </c>
      <c r="F25" s="2">
        <v>1707.2950269078024</v>
      </c>
      <c r="G25" s="9">
        <f t="shared" si="2"/>
        <v>3913.4198109485369</v>
      </c>
      <c r="H25" s="2">
        <v>203</v>
      </c>
      <c r="I25" s="2">
        <v>206</v>
      </c>
      <c r="J25" s="2">
        <f t="shared" si="3"/>
        <v>409</v>
      </c>
      <c r="K25" s="12">
        <f t="shared" si="4"/>
        <v>5.0313008211109615E-2</v>
      </c>
      <c r="L25" s="3">
        <f t="shared" si="0"/>
        <v>3.8369629335396491E-2</v>
      </c>
      <c r="M25" s="4">
        <f t="shared" si="1"/>
        <v>4.4297516650236991E-2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615.06624974853071</v>
      </c>
      <c r="F26" s="5">
        <v>473</v>
      </c>
      <c r="G26" s="11">
        <f t="shared" si="2"/>
        <v>1088.0662497485307</v>
      </c>
      <c r="H26" s="5">
        <v>203</v>
      </c>
      <c r="I26" s="5">
        <v>208</v>
      </c>
      <c r="J26" s="5">
        <f t="shared" si="3"/>
        <v>411</v>
      </c>
      <c r="K26" s="13">
        <f t="shared" si="4"/>
        <v>1.4027236128182146E-2</v>
      </c>
      <c r="L26" s="6">
        <f t="shared" si="0"/>
        <v>1.0527955840455841E-2</v>
      </c>
      <c r="M26" s="7">
        <f t="shared" si="1"/>
        <v>1.2256310824417981E-2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5127.9759113247646</v>
      </c>
      <c r="F27" s="15">
        <v>12019.153257692658</v>
      </c>
      <c r="G27" s="16">
        <f t="shared" si="2"/>
        <v>17147.129169017422</v>
      </c>
      <c r="H27" s="15">
        <v>278</v>
      </c>
      <c r="I27" s="15">
        <v>203</v>
      </c>
      <c r="J27" s="15">
        <f t="shared" si="3"/>
        <v>481</v>
      </c>
      <c r="K27" s="17">
        <f t="shared" si="4"/>
        <v>8.5397946831281046E-2</v>
      </c>
      <c r="L27" s="18">
        <f t="shared" si="0"/>
        <v>0.27410949775799714</v>
      </c>
      <c r="M27" s="19">
        <f t="shared" si="1"/>
        <v>0.16504128329307599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5015.3667928558325</v>
      </c>
      <c r="F28" s="2">
        <v>11585.328395702374</v>
      </c>
      <c r="G28" s="9">
        <f t="shared" si="2"/>
        <v>16600.695188558206</v>
      </c>
      <c r="H28" s="2">
        <v>279</v>
      </c>
      <c r="I28" s="2">
        <v>203</v>
      </c>
      <c r="J28" s="2">
        <f t="shared" si="3"/>
        <v>482</v>
      </c>
      <c r="K28" s="12">
        <f t="shared" si="4"/>
        <v>8.3223264185182402E-2</v>
      </c>
      <c r="L28" s="3">
        <f t="shared" si="0"/>
        <v>0.26421566310213407</v>
      </c>
      <c r="M28" s="4">
        <f t="shared" si="1"/>
        <v>0.15945035335559979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4922.4561061456989</v>
      </c>
      <c r="F29" s="2">
        <v>11049.640597380145</v>
      </c>
      <c r="G29" s="9">
        <f t="shared" si="2"/>
        <v>15972.096703525844</v>
      </c>
      <c r="H29" s="2">
        <v>277</v>
      </c>
      <c r="I29" s="2">
        <v>192</v>
      </c>
      <c r="J29" s="2">
        <f t="shared" si="3"/>
        <v>469</v>
      </c>
      <c r="K29" s="12">
        <f t="shared" si="4"/>
        <v>8.2271294727665784E-2</v>
      </c>
      <c r="L29" s="3">
        <f t="shared" si="0"/>
        <v>0.26643616409577897</v>
      </c>
      <c r="M29" s="4">
        <f t="shared" si="1"/>
        <v>0.15766501523657353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4840.9319658933209</v>
      </c>
      <c r="F30" s="2">
        <v>10800.396136861877</v>
      </c>
      <c r="G30" s="9">
        <f t="shared" si="2"/>
        <v>15641.328102755197</v>
      </c>
      <c r="H30" s="2">
        <v>268</v>
      </c>
      <c r="I30" s="2">
        <v>192</v>
      </c>
      <c r="J30" s="2">
        <f t="shared" si="3"/>
        <v>460</v>
      </c>
      <c r="K30" s="12">
        <f t="shared" si="4"/>
        <v>8.3625828598212423E-2</v>
      </c>
      <c r="L30" s="3">
        <f t="shared" si="0"/>
        <v>0.2604262185778809</v>
      </c>
      <c r="M30" s="4">
        <f t="shared" si="1"/>
        <v>0.15742077398103055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4767.0403875493366</v>
      </c>
      <c r="F31" s="2">
        <v>10453.763585248005</v>
      </c>
      <c r="G31" s="9">
        <f t="shared" si="2"/>
        <v>15220.803972797341</v>
      </c>
      <c r="H31" s="2">
        <v>279</v>
      </c>
      <c r="I31" s="2">
        <v>192</v>
      </c>
      <c r="J31" s="2">
        <f t="shared" si="3"/>
        <v>471</v>
      </c>
      <c r="K31" s="12">
        <f t="shared" si="4"/>
        <v>7.9102621590822653E-2</v>
      </c>
      <c r="L31" s="3">
        <f t="shared" si="0"/>
        <v>0.25206798768441369</v>
      </c>
      <c r="M31" s="4">
        <f t="shared" si="1"/>
        <v>0.14961079630413365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3565.0733919246236</v>
      </c>
      <c r="F32" s="2">
        <v>7662.1044118071159</v>
      </c>
      <c r="G32" s="9">
        <f t="shared" si="2"/>
        <v>11227.17780373174</v>
      </c>
      <c r="H32" s="2">
        <v>141</v>
      </c>
      <c r="I32" s="2">
        <v>101</v>
      </c>
      <c r="J32" s="2">
        <f t="shared" si="3"/>
        <v>242</v>
      </c>
      <c r="K32" s="12">
        <f t="shared" si="4"/>
        <v>0.11705652061743577</v>
      </c>
      <c r="L32" s="3">
        <f t="shared" si="0"/>
        <v>0.35121490703186264</v>
      </c>
      <c r="M32" s="4">
        <f t="shared" si="1"/>
        <v>0.21478378106312634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3038.7128974618813</v>
      </c>
      <c r="F33" s="2">
        <v>6293.8275583115619</v>
      </c>
      <c r="G33" s="9">
        <f t="shared" si="2"/>
        <v>9332.5404557734437</v>
      </c>
      <c r="H33" s="2">
        <v>142</v>
      </c>
      <c r="I33" s="2">
        <v>101</v>
      </c>
      <c r="J33" s="2">
        <f t="shared" si="3"/>
        <v>243</v>
      </c>
      <c r="K33" s="12">
        <f t="shared" si="4"/>
        <v>9.9071234267797376E-2</v>
      </c>
      <c r="L33" s="3">
        <f t="shared" si="0"/>
        <v>0.28849594601721495</v>
      </c>
      <c r="M33" s="4">
        <f t="shared" si="1"/>
        <v>0.1778033161060327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2906.5462236472481</v>
      </c>
      <c r="F34" s="2">
        <v>5648.7467125161065</v>
      </c>
      <c r="G34" s="9">
        <f t="shared" si="2"/>
        <v>8555.2929361633542</v>
      </c>
      <c r="H34" s="2">
        <v>143</v>
      </c>
      <c r="I34" s="2">
        <v>101</v>
      </c>
      <c r="J34" s="2">
        <f t="shared" si="3"/>
        <v>244</v>
      </c>
      <c r="K34" s="12">
        <f t="shared" si="4"/>
        <v>9.4099528090107742E-2</v>
      </c>
      <c r="L34" s="3">
        <f t="shared" si="0"/>
        <v>0.25892678366868843</v>
      </c>
      <c r="M34" s="4">
        <f t="shared" si="1"/>
        <v>0.16232720355501204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2985.6791188507386</v>
      </c>
      <c r="F35" s="2">
        <v>4939.342035733468</v>
      </c>
      <c r="G35" s="9">
        <f t="shared" si="2"/>
        <v>7925.0211545842067</v>
      </c>
      <c r="H35" s="2">
        <v>140</v>
      </c>
      <c r="I35" s="2">
        <v>101</v>
      </c>
      <c r="J35" s="2">
        <f t="shared" si="3"/>
        <v>241</v>
      </c>
      <c r="K35" s="12">
        <f t="shared" si="4"/>
        <v>9.8732775094270461E-2</v>
      </c>
      <c r="L35" s="3">
        <f t="shared" si="0"/>
        <v>0.22640915088620592</v>
      </c>
      <c r="M35" s="4">
        <f t="shared" si="1"/>
        <v>0.15224030187844256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3017.3993974853961</v>
      </c>
      <c r="F36" s="2">
        <v>4746.8660170149433</v>
      </c>
      <c r="G36" s="9">
        <f t="shared" si="2"/>
        <v>7764.2654145003398</v>
      </c>
      <c r="H36" s="2">
        <v>140</v>
      </c>
      <c r="I36" s="2">
        <v>101</v>
      </c>
      <c r="J36" s="2">
        <f t="shared" si="3"/>
        <v>241</v>
      </c>
      <c r="K36" s="12">
        <f t="shared" si="4"/>
        <v>9.9781726107321306E-2</v>
      </c>
      <c r="L36" s="3">
        <f t="shared" si="0"/>
        <v>0.21758645109162739</v>
      </c>
      <c r="M36" s="4">
        <f t="shared" si="1"/>
        <v>0.14915217101775663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3034.5051657401955</v>
      </c>
      <c r="F37" s="2">
        <v>4490.7829423096418</v>
      </c>
      <c r="G37" s="9">
        <f t="shared" si="2"/>
        <v>7525.2881080498373</v>
      </c>
      <c r="H37" s="2">
        <v>140</v>
      </c>
      <c r="I37" s="2">
        <v>102</v>
      </c>
      <c r="J37" s="2">
        <f t="shared" si="3"/>
        <v>242</v>
      </c>
      <c r="K37" s="12">
        <f t="shared" si="4"/>
        <v>0.10034739304696413</v>
      </c>
      <c r="L37" s="3">
        <f t="shared" si="0"/>
        <v>0.20383001735247103</v>
      </c>
      <c r="M37" s="4">
        <f t="shared" si="1"/>
        <v>0.14396403634928523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3140.0165003583556</v>
      </c>
      <c r="F38" s="2">
        <v>4333.796635165857</v>
      </c>
      <c r="G38" s="9">
        <f t="shared" si="2"/>
        <v>7473.8131355242131</v>
      </c>
      <c r="H38" s="2">
        <v>138</v>
      </c>
      <c r="I38" s="2">
        <v>102</v>
      </c>
      <c r="J38" s="2">
        <f t="shared" si="3"/>
        <v>240</v>
      </c>
      <c r="K38" s="12">
        <f t="shared" si="4"/>
        <v>0.10534140164916653</v>
      </c>
      <c r="L38" s="3">
        <f t="shared" si="0"/>
        <v>0.19670464030346119</v>
      </c>
      <c r="M38" s="4">
        <f t="shared" si="1"/>
        <v>0.14417077807724177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2942.9745961635854</v>
      </c>
      <c r="F39" s="2">
        <v>4469.3435354599324</v>
      </c>
      <c r="G39" s="9">
        <f t="shared" si="2"/>
        <v>7412.3181316235177</v>
      </c>
      <c r="H39" s="2">
        <v>138</v>
      </c>
      <c r="I39" s="2">
        <v>102</v>
      </c>
      <c r="J39" s="2">
        <f t="shared" si="3"/>
        <v>240</v>
      </c>
      <c r="K39" s="12">
        <f t="shared" si="4"/>
        <v>9.8731031809030645E-2</v>
      </c>
      <c r="L39" s="3">
        <f t="shared" si="0"/>
        <v>0.20285691428195046</v>
      </c>
      <c r="M39" s="4">
        <f t="shared" si="1"/>
        <v>0.14298453186002155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2997.7304908098909</v>
      </c>
      <c r="F40" s="2">
        <v>4395.3615464202758</v>
      </c>
      <c r="G40" s="9">
        <f t="shared" si="2"/>
        <v>7393.0920372301662</v>
      </c>
      <c r="H40" s="2">
        <v>140</v>
      </c>
      <c r="I40" s="2">
        <v>102</v>
      </c>
      <c r="J40" s="2">
        <f t="shared" si="3"/>
        <v>242</v>
      </c>
      <c r="K40" s="12">
        <f t="shared" si="4"/>
        <v>9.913129929926888E-2</v>
      </c>
      <c r="L40" s="3">
        <f t="shared" si="0"/>
        <v>0.19949898086511783</v>
      </c>
      <c r="M40" s="4">
        <f t="shared" si="1"/>
        <v>0.14143503285181677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3009.7349379519942</v>
      </c>
      <c r="F41" s="2">
        <v>4237.8275590283974</v>
      </c>
      <c r="G41" s="9">
        <f t="shared" si="2"/>
        <v>7247.5624969803921</v>
      </c>
      <c r="H41" s="2">
        <v>140</v>
      </c>
      <c r="I41" s="2">
        <v>102</v>
      </c>
      <c r="J41" s="2">
        <f t="shared" si="3"/>
        <v>242</v>
      </c>
      <c r="K41" s="12">
        <f t="shared" si="4"/>
        <v>9.952827175767176E-2</v>
      </c>
      <c r="L41" s="3">
        <f t="shared" si="0"/>
        <v>0.1923487454170478</v>
      </c>
      <c r="M41" s="4">
        <f t="shared" si="1"/>
        <v>0.13865095073806993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3013.9348492653021</v>
      </c>
      <c r="F42" s="2">
        <v>4156.1946414472122</v>
      </c>
      <c r="G42" s="9">
        <f t="shared" si="2"/>
        <v>7170.1294907125139</v>
      </c>
      <c r="H42" s="2">
        <v>139</v>
      </c>
      <c r="I42" s="2">
        <v>102</v>
      </c>
      <c r="J42" s="2">
        <f t="shared" si="3"/>
        <v>241</v>
      </c>
      <c r="K42" s="12">
        <f t="shared" si="4"/>
        <v>0.10038418762540974</v>
      </c>
      <c r="L42" s="3">
        <f t="shared" si="0"/>
        <v>0.18864354763286184</v>
      </c>
      <c r="M42" s="4">
        <f t="shared" si="1"/>
        <v>0.13773877152897868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2467.2984167028962</v>
      </c>
      <c r="F43" s="2">
        <v>4026.263482082561</v>
      </c>
      <c r="G43" s="9">
        <f t="shared" si="2"/>
        <v>6493.5618987854577</v>
      </c>
      <c r="H43" s="2">
        <v>136</v>
      </c>
      <c r="I43" s="2">
        <v>103</v>
      </c>
      <c r="J43" s="2">
        <f t="shared" si="3"/>
        <v>239</v>
      </c>
      <c r="K43" s="12">
        <f t="shared" si="4"/>
        <v>8.3990278346367658E-2</v>
      </c>
      <c r="L43" s="3">
        <f t="shared" si="0"/>
        <v>0.18097192925577854</v>
      </c>
      <c r="M43" s="4">
        <f t="shared" si="1"/>
        <v>0.12578571785962842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1871.0851748506823</v>
      </c>
      <c r="F44" s="2">
        <v>3086.2377225676064</v>
      </c>
      <c r="G44" s="9">
        <f t="shared" si="2"/>
        <v>4957.3228974182884</v>
      </c>
      <c r="H44" s="2">
        <v>124</v>
      </c>
      <c r="I44" s="2">
        <v>100</v>
      </c>
      <c r="J44" s="2">
        <f t="shared" si="3"/>
        <v>224</v>
      </c>
      <c r="K44" s="12">
        <f t="shared" si="4"/>
        <v>6.9858317460076244E-2</v>
      </c>
      <c r="L44" s="3">
        <f t="shared" si="0"/>
        <v>0.14288137604479659</v>
      </c>
      <c r="M44" s="4">
        <f t="shared" si="1"/>
        <v>0.10245789718539783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1734.4249100691502</v>
      </c>
      <c r="F45" s="2">
        <v>2816.2437853443253</v>
      </c>
      <c r="G45" s="9">
        <f t="shared" si="2"/>
        <v>4550.6686954134757</v>
      </c>
      <c r="H45" s="2">
        <v>122</v>
      </c>
      <c r="I45" s="2">
        <v>101</v>
      </c>
      <c r="J45" s="2">
        <f t="shared" si="3"/>
        <v>223</v>
      </c>
      <c r="K45" s="12">
        <f t="shared" si="4"/>
        <v>6.5817581590359373E-2</v>
      </c>
      <c r="L45" s="3">
        <f t="shared" si="0"/>
        <v>0.12909074923653857</v>
      </c>
      <c r="M45" s="4">
        <f t="shared" si="1"/>
        <v>9.4474935546700625E-2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1653.3481195771583</v>
      </c>
      <c r="F46" s="2">
        <v>2502.4942261104998</v>
      </c>
      <c r="G46" s="9">
        <f t="shared" si="2"/>
        <v>4155.8423456876581</v>
      </c>
      <c r="H46" s="2">
        <v>121</v>
      </c>
      <c r="I46" s="2">
        <v>101</v>
      </c>
      <c r="J46" s="2">
        <f t="shared" si="3"/>
        <v>222</v>
      </c>
      <c r="K46" s="12">
        <f t="shared" si="4"/>
        <v>6.3259416880056568E-2</v>
      </c>
      <c r="L46" s="3">
        <f t="shared" si="0"/>
        <v>0.11470912294235881</v>
      </c>
      <c r="M46" s="4">
        <f t="shared" si="1"/>
        <v>8.6666715584076959E-2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1507.6787750213534</v>
      </c>
      <c r="F47" s="5">
        <v>2210.9999999999982</v>
      </c>
      <c r="G47" s="11">
        <f t="shared" si="2"/>
        <v>3718.6787750213516</v>
      </c>
      <c r="H47" s="5">
        <v>121</v>
      </c>
      <c r="I47" s="5">
        <v>101</v>
      </c>
      <c r="J47" s="5">
        <f t="shared" si="3"/>
        <v>222</v>
      </c>
      <c r="K47" s="13">
        <f t="shared" si="4"/>
        <v>5.7685903543822831E-2</v>
      </c>
      <c r="L47" s="6">
        <f t="shared" si="0"/>
        <v>0.10134763476347626</v>
      </c>
      <c r="M47" s="7">
        <f t="shared" si="1"/>
        <v>7.7550024504115606E-2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4614.6653011385451</v>
      </c>
      <c r="F48" s="15">
        <v>9887.1700961657407</v>
      </c>
      <c r="G48" s="16">
        <f t="shared" si="2"/>
        <v>14501.835397304287</v>
      </c>
      <c r="H48" s="15">
        <v>183</v>
      </c>
      <c r="I48" s="15">
        <v>177</v>
      </c>
      <c r="J48" s="15">
        <f t="shared" si="3"/>
        <v>360</v>
      </c>
      <c r="K48" s="17">
        <f t="shared" si="4"/>
        <v>0.1167442142566926</v>
      </c>
      <c r="L48" s="18">
        <f t="shared" si="0"/>
        <v>0.25860980582145165</v>
      </c>
      <c r="M48" s="19">
        <f t="shared" si="1"/>
        <v>0.18649479677603251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4526.7269179853402</v>
      </c>
      <c r="F49" s="2">
        <v>9495.0843494557012</v>
      </c>
      <c r="G49" s="9">
        <f t="shared" si="2"/>
        <v>14021.81126744104</v>
      </c>
      <c r="H49" s="2">
        <v>184</v>
      </c>
      <c r="I49" s="2">
        <v>178</v>
      </c>
      <c r="J49" s="2">
        <f t="shared" si="3"/>
        <v>362</v>
      </c>
      <c r="K49" s="12">
        <f t="shared" si="4"/>
        <v>0.11389711448232036</v>
      </c>
      <c r="L49" s="3">
        <f t="shared" si="0"/>
        <v>0.2469591226970376</v>
      </c>
      <c r="M49" s="4">
        <f t="shared" si="1"/>
        <v>0.17932539476469511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4457.4869202063037</v>
      </c>
      <c r="F50" s="2">
        <v>8990.0727581675656</v>
      </c>
      <c r="G50" s="9">
        <f t="shared" si="2"/>
        <v>13447.559678373869</v>
      </c>
      <c r="H50" s="2">
        <v>187</v>
      </c>
      <c r="I50" s="2">
        <v>178</v>
      </c>
      <c r="J50" s="2">
        <f t="shared" si="3"/>
        <v>365</v>
      </c>
      <c r="K50" s="12">
        <f t="shared" si="4"/>
        <v>0.11035568726991245</v>
      </c>
      <c r="L50" s="3">
        <f t="shared" si="0"/>
        <v>0.23382419782999286</v>
      </c>
      <c r="M50" s="4">
        <f t="shared" si="1"/>
        <v>0.17056772803619824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4347.6537588395531</v>
      </c>
      <c r="F51" s="2">
        <v>8437.9683103561838</v>
      </c>
      <c r="G51" s="9">
        <f t="shared" si="2"/>
        <v>12785.622069195737</v>
      </c>
      <c r="H51" s="2">
        <v>197</v>
      </c>
      <c r="I51" s="2">
        <v>176</v>
      </c>
      <c r="J51" s="2">
        <f t="shared" si="3"/>
        <v>373</v>
      </c>
      <c r="K51" s="12">
        <f t="shared" si="4"/>
        <v>0.10217272416900623</v>
      </c>
      <c r="L51" s="3">
        <f t="shared" si="0"/>
        <v>0.22195834149716392</v>
      </c>
      <c r="M51" s="4">
        <f t="shared" si="1"/>
        <v>0.15869355164824417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4295.1309079834073</v>
      </c>
      <c r="F52" s="2">
        <v>7905.7814147114232</v>
      </c>
      <c r="G52" s="9">
        <f t="shared" si="2"/>
        <v>12200.91232269483</v>
      </c>
      <c r="H52" s="2">
        <v>195</v>
      </c>
      <c r="I52" s="2">
        <v>175</v>
      </c>
      <c r="J52" s="2">
        <f t="shared" si="3"/>
        <v>370</v>
      </c>
      <c r="K52" s="12">
        <f t="shared" si="4"/>
        <v>0.10197366828070767</v>
      </c>
      <c r="L52" s="3">
        <f t="shared" si="0"/>
        <v>0.20914765647384717</v>
      </c>
      <c r="M52" s="4">
        <f t="shared" si="1"/>
        <v>0.15266406810178718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4379.0923985997588</v>
      </c>
      <c r="F53" s="2">
        <v>7288.8061697975709</v>
      </c>
      <c r="G53" s="9">
        <f t="shared" si="2"/>
        <v>11667.89856839733</v>
      </c>
      <c r="H53" s="2">
        <v>196</v>
      </c>
      <c r="I53" s="2">
        <v>193</v>
      </c>
      <c r="J53" s="2">
        <f t="shared" si="3"/>
        <v>389</v>
      </c>
      <c r="K53" s="12">
        <f t="shared" si="4"/>
        <v>0.10343661183389453</v>
      </c>
      <c r="L53" s="3">
        <f t="shared" si="0"/>
        <v>0.17484182905866366</v>
      </c>
      <c r="M53" s="4">
        <f t="shared" si="1"/>
        <v>0.13886387899168487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3935.3806200735476</v>
      </c>
      <c r="F54" s="2">
        <v>5582.6424422151849</v>
      </c>
      <c r="G54" s="9">
        <f t="shared" si="2"/>
        <v>9518.023062288732</v>
      </c>
      <c r="H54" s="2">
        <v>196</v>
      </c>
      <c r="I54" s="2">
        <v>191</v>
      </c>
      <c r="J54" s="2">
        <f t="shared" si="3"/>
        <v>387</v>
      </c>
      <c r="K54" s="12">
        <f t="shared" si="4"/>
        <v>9.2955891441646538E-2</v>
      </c>
      <c r="L54" s="3">
        <f t="shared" si="0"/>
        <v>0.13531710399009078</v>
      </c>
      <c r="M54" s="4">
        <f t="shared" si="1"/>
        <v>0.11386284647201565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1717.8135761658393</v>
      </c>
      <c r="F55" s="2">
        <v>2406.3726319904977</v>
      </c>
      <c r="G55" s="9">
        <f t="shared" si="2"/>
        <v>4124.1862081563368</v>
      </c>
      <c r="H55" s="2">
        <v>74</v>
      </c>
      <c r="I55" s="2">
        <v>74</v>
      </c>
      <c r="J55" s="2">
        <f t="shared" si="3"/>
        <v>148</v>
      </c>
      <c r="K55" s="12">
        <f t="shared" si="4"/>
        <v>0.10747081932969466</v>
      </c>
      <c r="L55" s="3">
        <f t="shared" si="0"/>
        <v>0.15054883833774385</v>
      </c>
      <c r="M55" s="4">
        <f t="shared" si="1"/>
        <v>0.12900982883371925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1445.3775585751287</v>
      </c>
      <c r="F56" s="2">
        <v>2315.6908478619785</v>
      </c>
      <c r="G56" s="9">
        <f t="shared" si="2"/>
        <v>3761.0684064371071</v>
      </c>
      <c r="H56" s="2">
        <v>77</v>
      </c>
      <c r="I56" s="2">
        <v>74</v>
      </c>
      <c r="J56" s="2">
        <f t="shared" si="3"/>
        <v>151</v>
      </c>
      <c r="K56" s="12">
        <f t="shared" si="4"/>
        <v>8.6903412612742217E-2</v>
      </c>
      <c r="L56" s="3">
        <f t="shared" si="0"/>
        <v>0.14487555354491857</v>
      </c>
      <c r="M56" s="4">
        <f t="shared" si="1"/>
        <v>0.1153136008841399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1297.1108190046673</v>
      </c>
      <c r="F57" s="2">
        <v>2242.9654374659822</v>
      </c>
      <c r="G57" s="9">
        <f t="shared" si="2"/>
        <v>3540.0762564706492</v>
      </c>
      <c r="H57" s="2">
        <v>75</v>
      </c>
      <c r="I57" s="2">
        <v>74</v>
      </c>
      <c r="J57" s="2">
        <f t="shared" si="3"/>
        <v>149</v>
      </c>
      <c r="K57" s="12">
        <f t="shared" si="4"/>
        <v>8.0068569074362175E-2</v>
      </c>
      <c r="L57" s="3">
        <f t="shared" si="0"/>
        <v>0.14032566550713102</v>
      </c>
      <c r="M57" s="4">
        <f t="shared" si="1"/>
        <v>0.10999491226916012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728.92709558913123</v>
      </c>
      <c r="F58" s="5">
        <v>876.00000000000057</v>
      </c>
      <c r="G58" s="11">
        <f t="shared" si="2"/>
        <v>1604.9270955891318</v>
      </c>
      <c r="H58" s="5">
        <v>75</v>
      </c>
      <c r="I58" s="5">
        <v>74</v>
      </c>
      <c r="J58" s="5">
        <f t="shared" si="3"/>
        <v>149</v>
      </c>
      <c r="K58" s="13">
        <f t="shared" si="4"/>
        <v>4.4995499727724153E-2</v>
      </c>
      <c r="L58" s="6">
        <f t="shared" si="0"/>
        <v>5.4804804804804839E-2</v>
      </c>
      <c r="M58" s="7">
        <f t="shared" si="1"/>
        <v>4.9867235135133352E-2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12019.999999999989</v>
      </c>
      <c r="F59" s="15">
        <v>3328.6359496845898</v>
      </c>
      <c r="G59" s="16">
        <f t="shared" si="2"/>
        <v>15348.63594968458</v>
      </c>
      <c r="H59" s="15">
        <v>393</v>
      </c>
      <c r="I59" s="15">
        <v>407</v>
      </c>
      <c r="J59" s="15">
        <f t="shared" si="3"/>
        <v>800</v>
      </c>
      <c r="K59" s="17">
        <f t="shared" si="4"/>
        <v>0.1415983413438883</v>
      </c>
      <c r="L59" s="18">
        <f t="shared" si="0"/>
        <v>3.7863271790934003E-2</v>
      </c>
      <c r="M59" s="19">
        <f t="shared" si="1"/>
        <v>8.8823124708822795E-2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21990.886028999004</v>
      </c>
      <c r="F60" s="2">
        <v>8301.1544879308167</v>
      </c>
      <c r="G60" s="9">
        <f t="shared" si="2"/>
        <v>30292.040516929821</v>
      </c>
      <c r="H60" s="2">
        <v>411</v>
      </c>
      <c r="I60" s="2">
        <v>403</v>
      </c>
      <c r="J60" s="2">
        <f t="shared" si="3"/>
        <v>814</v>
      </c>
      <c r="K60" s="12">
        <f t="shared" si="4"/>
        <v>0.24771206214516314</v>
      </c>
      <c r="L60" s="3">
        <f t="shared" si="0"/>
        <v>9.5362954782772916E-2</v>
      </c>
      <c r="M60" s="4">
        <f t="shared" si="1"/>
        <v>0.17228615272619108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26503.435948421855</v>
      </c>
      <c r="F61" s="2">
        <v>10849.575458506866</v>
      </c>
      <c r="G61" s="9">
        <f t="shared" si="2"/>
        <v>37353.011406928723</v>
      </c>
      <c r="H61" s="2">
        <v>411</v>
      </c>
      <c r="I61" s="2">
        <v>402</v>
      </c>
      <c r="J61" s="2">
        <f t="shared" si="3"/>
        <v>813</v>
      </c>
      <c r="K61" s="12">
        <f t="shared" si="4"/>
        <v>0.29854280378054715</v>
      </c>
      <c r="L61" s="3">
        <f t="shared" si="0"/>
        <v>0.12494904480498971</v>
      </c>
      <c r="M61" s="4">
        <f t="shared" si="1"/>
        <v>0.2127067753572088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32752.17210510742</v>
      </c>
      <c r="F62" s="2">
        <v>11621.515097161122</v>
      </c>
      <c r="G62" s="9">
        <f t="shared" si="2"/>
        <v>44373.687202268542</v>
      </c>
      <c r="H62" s="2">
        <v>391</v>
      </c>
      <c r="I62" s="2">
        <v>410</v>
      </c>
      <c r="J62" s="2">
        <f t="shared" si="3"/>
        <v>801</v>
      </c>
      <c r="K62" s="12">
        <f t="shared" si="4"/>
        <v>0.387801602078093</v>
      </c>
      <c r="L62" s="3">
        <f t="shared" si="0"/>
        <v>0.13122758691464681</v>
      </c>
      <c r="M62" s="4">
        <f t="shared" si="1"/>
        <v>0.25647158183213425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34358.667209024403</v>
      </c>
      <c r="F63" s="2">
        <v>12432.398127588769</v>
      </c>
      <c r="G63" s="9">
        <f t="shared" si="2"/>
        <v>46791.065336613174</v>
      </c>
      <c r="H63" s="2">
        <v>391</v>
      </c>
      <c r="I63" s="2">
        <v>396</v>
      </c>
      <c r="J63" s="2">
        <f t="shared" si="3"/>
        <v>787</v>
      </c>
      <c r="K63" s="12">
        <f t="shared" si="4"/>
        <v>0.40682328323653028</v>
      </c>
      <c r="L63" s="3">
        <f t="shared" si="0"/>
        <v>0.14534696651221438</v>
      </c>
      <c r="M63" s="4">
        <f t="shared" si="1"/>
        <v>0.2752545139572049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36407.254483960089</v>
      </c>
      <c r="F64" s="2">
        <v>17481.743594738346</v>
      </c>
      <c r="G64" s="9">
        <f t="shared" si="2"/>
        <v>53888.998078698438</v>
      </c>
      <c r="H64" s="2">
        <v>413</v>
      </c>
      <c r="I64" s="2">
        <v>393</v>
      </c>
      <c r="J64" s="2">
        <f t="shared" si="3"/>
        <v>806</v>
      </c>
      <c r="K64" s="12">
        <f t="shared" si="4"/>
        <v>0.40811647480001895</v>
      </c>
      <c r="L64" s="3">
        <f t="shared" si="0"/>
        <v>0.20593892652363521</v>
      </c>
      <c r="M64" s="4">
        <f t="shared" si="1"/>
        <v>0.30953610696798572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34603.561865793592</v>
      </c>
      <c r="F65" s="2">
        <v>22202.54011281973</v>
      </c>
      <c r="G65" s="9">
        <f t="shared" si="2"/>
        <v>56806.101978613326</v>
      </c>
      <c r="H65" s="2">
        <v>403</v>
      </c>
      <c r="I65" s="2">
        <v>407</v>
      </c>
      <c r="J65" s="2">
        <f t="shared" si="3"/>
        <v>810</v>
      </c>
      <c r="K65" s="12">
        <f t="shared" si="4"/>
        <v>0.39752276750521082</v>
      </c>
      <c r="L65" s="3">
        <f t="shared" si="0"/>
        <v>0.25255414633747075</v>
      </c>
      <c r="M65" s="4">
        <f t="shared" si="1"/>
        <v>0.32468050970858098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30694.693547490391</v>
      </c>
      <c r="F66" s="2">
        <v>19366.848432942224</v>
      </c>
      <c r="G66" s="9">
        <f t="shared" si="2"/>
        <v>50061.541980432616</v>
      </c>
      <c r="H66" s="2">
        <v>392</v>
      </c>
      <c r="I66" s="2">
        <v>410</v>
      </c>
      <c r="J66" s="2">
        <f t="shared" si="3"/>
        <v>802</v>
      </c>
      <c r="K66" s="12">
        <f t="shared" si="4"/>
        <v>0.36251291510169115</v>
      </c>
      <c r="L66" s="3">
        <f t="shared" si="0"/>
        <v>0.2186861837504768</v>
      </c>
      <c r="M66" s="4">
        <f t="shared" si="1"/>
        <v>0.28898553373760399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27764.123025177152</v>
      </c>
      <c r="F67" s="2">
        <v>18354.974781661855</v>
      </c>
      <c r="G67" s="9">
        <f t="shared" si="2"/>
        <v>46119.09780683901</v>
      </c>
      <c r="H67" s="2">
        <v>399</v>
      </c>
      <c r="I67" s="2">
        <v>407</v>
      </c>
      <c r="J67" s="2">
        <f t="shared" si="3"/>
        <v>806</v>
      </c>
      <c r="K67" s="12">
        <f t="shared" si="4"/>
        <v>0.32214938997003101</v>
      </c>
      <c r="L67" s="3">
        <f t="shared" si="0"/>
        <v>0.20878804692945052</v>
      </c>
      <c r="M67" s="4">
        <f t="shared" si="1"/>
        <v>0.26490613113936567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21961.315322414674</v>
      </c>
      <c r="F68" s="2">
        <v>14594.026558003419</v>
      </c>
      <c r="G68" s="9">
        <f t="shared" si="2"/>
        <v>36555.341880418091</v>
      </c>
      <c r="H68" s="2">
        <v>413</v>
      </c>
      <c r="I68" s="2">
        <v>397</v>
      </c>
      <c r="J68" s="2">
        <f t="shared" si="3"/>
        <v>810</v>
      </c>
      <c r="K68" s="12">
        <f t="shared" si="4"/>
        <v>0.24618100756002459</v>
      </c>
      <c r="L68" s="3">
        <f t="shared" si="0"/>
        <v>0.17018876012225276</v>
      </c>
      <c r="M68" s="4">
        <f t="shared" si="1"/>
        <v>0.20893542455657346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18497.450172791152</v>
      </c>
      <c r="F69" s="2">
        <v>11653.817103620702</v>
      </c>
      <c r="G69" s="9">
        <f t="shared" si="2"/>
        <v>30151.267276411854</v>
      </c>
      <c r="H69" s="2">
        <v>419</v>
      </c>
      <c r="I69" s="2">
        <v>393</v>
      </c>
      <c r="J69" s="2">
        <f t="shared" si="3"/>
        <v>812</v>
      </c>
      <c r="K69" s="12">
        <f t="shared" si="4"/>
        <v>0.20438268112780819</v>
      </c>
      <c r="L69" s="3">
        <f t="shared" ref="L69:L74" si="5">+F69/(I69*216)</f>
        <v>0.13728462331095917</v>
      </c>
      <c r="M69" s="4">
        <f t="shared" ref="M69:M74" si="6">+G69/(J69*216)</f>
        <v>0.17190788220906231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15865.860503727752</v>
      </c>
      <c r="F70" s="2">
        <v>9498.2599013182135</v>
      </c>
      <c r="G70" s="9">
        <f t="shared" ref="G70:G74" si="7">+E70+F70</f>
        <v>25364.120405045964</v>
      </c>
      <c r="H70" s="2">
        <v>413</v>
      </c>
      <c r="I70" s="2">
        <v>409</v>
      </c>
      <c r="J70" s="2">
        <f t="shared" ref="J70:J74" si="8">+H70+I70</f>
        <v>822</v>
      </c>
      <c r="K70" s="12">
        <f t="shared" ref="K70:K74" si="9">+E70/(H70*216)</f>
        <v>0.17785244040588011</v>
      </c>
      <c r="L70" s="3">
        <f t="shared" si="5"/>
        <v>0.1075144876994274</v>
      </c>
      <c r="M70" s="4">
        <f t="shared" si="6"/>
        <v>0.14285460262371566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12252.206977830652</v>
      </c>
      <c r="F71" s="2">
        <v>7562.1114507311258</v>
      </c>
      <c r="G71" s="9">
        <f t="shared" si="7"/>
        <v>19814.318428561779</v>
      </c>
      <c r="H71" s="2">
        <v>395</v>
      </c>
      <c r="I71" s="2">
        <v>403</v>
      </c>
      <c r="J71" s="2">
        <f t="shared" si="8"/>
        <v>798</v>
      </c>
      <c r="K71" s="12">
        <f t="shared" si="9"/>
        <v>0.14360298848840428</v>
      </c>
      <c r="L71" s="3">
        <f t="shared" si="5"/>
        <v>8.6872891401653413E-2</v>
      </c>
      <c r="M71" s="4">
        <f t="shared" si="6"/>
        <v>0.11495357855612283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4321.6847756152902</v>
      </c>
      <c r="F72" s="5">
        <v>5729.9999999999982</v>
      </c>
      <c r="G72" s="11">
        <f t="shared" si="7"/>
        <v>10051.684775615289</v>
      </c>
      <c r="H72" s="5">
        <v>401</v>
      </c>
      <c r="I72" s="5">
        <v>393</v>
      </c>
      <c r="J72" s="5">
        <f t="shared" si="8"/>
        <v>794</v>
      </c>
      <c r="K72" s="13">
        <f t="shared" si="9"/>
        <v>4.9894762810742704E-2</v>
      </c>
      <c r="L72" s="6">
        <f t="shared" si="5"/>
        <v>6.7500706813683892E-2</v>
      </c>
      <c r="M72" s="7">
        <f t="shared" si="6"/>
        <v>5.860903988020856E-2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1329.1814214996409</v>
      </c>
      <c r="F73" s="2">
        <v>2820.3511433730296</v>
      </c>
      <c r="G73" s="9">
        <f t="shared" si="7"/>
        <v>4149.5325648726703</v>
      </c>
      <c r="H73" s="2">
        <v>139</v>
      </c>
      <c r="I73" s="2">
        <v>90</v>
      </c>
      <c r="J73" s="2">
        <f t="shared" si="8"/>
        <v>229</v>
      </c>
      <c r="K73" s="12">
        <f t="shared" si="9"/>
        <v>4.4270630878618468E-2</v>
      </c>
      <c r="L73" s="3">
        <f t="shared" si="5"/>
        <v>0.14507979132577312</v>
      </c>
      <c r="M73" s="4">
        <f t="shared" si="6"/>
        <v>8.3889951578373576E-2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1151.2390819304965</v>
      </c>
      <c r="F74" s="5">
        <v>2430.0000000000005</v>
      </c>
      <c r="G74" s="11">
        <f t="shared" si="7"/>
        <v>3581.2390819304969</v>
      </c>
      <c r="H74" s="5">
        <v>139</v>
      </c>
      <c r="I74" s="5">
        <v>89</v>
      </c>
      <c r="J74" s="5">
        <f t="shared" si="8"/>
        <v>228</v>
      </c>
      <c r="K74" s="13">
        <f t="shared" si="9"/>
        <v>3.8343960895633376E-2</v>
      </c>
      <c r="L74" s="6">
        <f t="shared" si="5"/>
        <v>0.1264044943820225</v>
      </c>
      <c r="M74" s="7">
        <f t="shared" si="6"/>
        <v>7.2718467388127372E-2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0.13871914110828346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5325</v>
      </c>
      <c r="F5" s="15">
        <v>5447.2619382878211</v>
      </c>
      <c r="G5" s="16">
        <f t="shared" ref="G5:G68" si="0">+E5+F5</f>
        <v>10772.261938287822</v>
      </c>
      <c r="H5" s="15">
        <v>542</v>
      </c>
      <c r="I5" s="15">
        <v>564</v>
      </c>
      <c r="J5" s="15">
        <f t="shared" ref="J5:J68" si="1">+H5+I5</f>
        <v>1106</v>
      </c>
      <c r="K5" s="17">
        <f>+E5/(H5*216)</f>
        <v>4.5484829848298484E-2</v>
      </c>
      <c r="L5" s="18">
        <f t="shared" ref="L5:L68" si="2">+F5/(I5*216)</f>
        <v>4.4714193740870607E-2</v>
      </c>
      <c r="M5" s="19">
        <f t="shared" ref="M5:M68" si="3">+G5/(J5*216)</f>
        <v>4.5091847240170707E-2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13408.713190591125</v>
      </c>
      <c r="F6" s="2">
        <v>10350.823689397568</v>
      </c>
      <c r="G6" s="9">
        <f t="shared" si="0"/>
        <v>23759.536879988693</v>
      </c>
      <c r="H6" s="2">
        <v>545</v>
      </c>
      <c r="I6" s="2">
        <v>563</v>
      </c>
      <c r="J6" s="2">
        <f t="shared" si="1"/>
        <v>1108</v>
      </c>
      <c r="K6" s="12">
        <f t="shared" ref="K6:K69" si="4">+E6/(H6*216)</f>
        <v>0.11390344198599324</v>
      </c>
      <c r="L6" s="3">
        <f t="shared" si="2"/>
        <v>8.5116305583494242E-2</v>
      </c>
      <c r="M6" s="4">
        <f t="shared" si="3"/>
        <v>9.9276043254398538E-2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14572.926919158806</v>
      </c>
      <c r="F7" s="2">
        <v>12152.743425223432</v>
      </c>
      <c r="G7" s="9">
        <f t="shared" si="0"/>
        <v>26725.670344382241</v>
      </c>
      <c r="H7" s="2">
        <v>553</v>
      </c>
      <c r="I7" s="2">
        <v>567</v>
      </c>
      <c r="J7" s="2">
        <f t="shared" si="1"/>
        <v>1120</v>
      </c>
      <c r="K7" s="12">
        <f t="shared" si="4"/>
        <v>0.12200226809288399</v>
      </c>
      <c r="L7" s="3">
        <f t="shared" si="2"/>
        <v>9.9228749634393432E-2</v>
      </c>
      <c r="M7" s="4">
        <f t="shared" si="3"/>
        <v>0.11047317437327316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17798.123598313734</v>
      </c>
      <c r="F8" s="2">
        <v>14823.240861495095</v>
      </c>
      <c r="G8" s="9">
        <f t="shared" si="0"/>
        <v>32621.364459808829</v>
      </c>
      <c r="H8" s="2">
        <v>548</v>
      </c>
      <c r="I8" s="2">
        <v>564</v>
      </c>
      <c r="J8" s="2">
        <f t="shared" si="1"/>
        <v>1112</v>
      </c>
      <c r="K8" s="12">
        <f t="shared" si="4"/>
        <v>0.15036262839883865</v>
      </c>
      <c r="L8" s="3">
        <f t="shared" si="2"/>
        <v>0.12167750904169207</v>
      </c>
      <c r="M8" s="4">
        <f t="shared" si="3"/>
        <v>0.13581370095510603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20824.078410896062</v>
      </c>
      <c r="F9" s="2">
        <v>22538.490463807793</v>
      </c>
      <c r="G9" s="9">
        <f t="shared" si="0"/>
        <v>43362.568874703851</v>
      </c>
      <c r="H9" s="2">
        <v>548</v>
      </c>
      <c r="I9" s="2">
        <v>564</v>
      </c>
      <c r="J9" s="2">
        <f t="shared" si="1"/>
        <v>1112</v>
      </c>
      <c r="K9" s="12">
        <f t="shared" si="4"/>
        <v>0.17592658835915165</v>
      </c>
      <c r="L9" s="3">
        <f t="shared" si="2"/>
        <v>0.18500862279852734</v>
      </c>
      <c r="M9" s="4">
        <f t="shared" si="3"/>
        <v>0.18053294395610117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26674.350606783184</v>
      </c>
      <c r="F10" s="2">
        <v>29534.505032839046</v>
      </c>
      <c r="G10" s="9">
        <f t="shared" si="0"/>
        <v>56208.855639622227</v>
      </c>
      <c r="H10" s="2">
        <v>552</v>
      </c>
      <c r="I10" s="2">
        <v>550</v>
      </c>
      <c r="J10" s="2">
        <f t="shared" si="1"/>
        <v>1102</v>
      </c>
      <c r="K10" s="12">
        <f t="shared" si="4"/>
        <v>0.22371805058024008</v>
      </c>
      <c r="L10" s="3">
        <f t="shared" si="2"/>
        <v>0.24860694472086739</v>
      </c>
      <c r="M10" s="4">
        <f t="shared" si="3"/>
        <v>0.23613991244715932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25732.200563323349</v>
      </c>
      <c r="F11" s="2">
        <v>29439.405672835877</v>
      </c>
      <c r="G11" s="9">
        <f t="shared" si="0"/>
        <v>55171.606236159227</v>
      </c>
      <c r="H11" s="2">
        <v>547</v>
      </c>
      <c r="I11" s="2">
        <v>558</v>
      </c>
      <c r="J11" s="2">
        <f t="shared" si="1"/>
        <v>1105</v>
      </c>
      <c r="K11" s="12">
        <f t="shared" si="4"/>
        <v>0.21778895459512618</v>
      </c>
      <c r="L11" s="3">
        <f t="shared" si="2"/>
        <v>0.2442536644832394</v>
      </c>
      <c r="M11" s="4">
        <f t="shared" si="3"/>
        <v>0.23115303433953086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23877.467496914425</v>
      </c>
      <c r="F12" s="2">
        <v>27947.890447703441</v>
      </c>
      <c r="G12" s="9">
        <f t="shared" si="0"/>
        <v>51825.357944617863</v>
      </c>
      <c r="H12" s="2">
        <v>549</v>
      </c>
      <c r="I12" s="2">
        <v>561</v>
      </c>
      <c r="J12" s="2">
        <f t="shared" si="1"/>
        <v>1110</v>
      </c>
      <c r="K12" s="12">
        <f t="shared" si="4"/>
        <v>0.20135488343211921</v>
      </c>
      <c r="L12" s="3">
        <f t="shared" si="2"/>
        <v>0.23063882656386941</v>
      </c>
      <c r="M12" s="4">
        <f t="shared" si="3"/>
        <v>0.21615514658249024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21086.385891731097</v>
      </c>
      <c r="F13" s="2">
        <v>25069.05867661865</v>
      </c>
      <c r="G13" s="9">
        <f t="shared" si="0"/>
        <v>46155.444568349747</v>
      </c>
      <c r="H13" s="2">
        <v>534</v>
      </c>
      <c r="I13" s="2">
        <v>549</v>
      </c>
      <c r="J13" s="2">
        <f t="shared" si="1"/>
        <v>1083</v>
      </c>
      <c r="K13" s="12">
        <f t="shared" si="4"/>
        <v>0.18281302791416196</v>
      </c>
      <c r="L13" s="3">
        <f t="shared" si="2"/>
        <v>0.21140338221529589</v>
      </c>
      <c r="M13" s="4">
        <f t="shared" si="3"/>
        <v>0.19730619920808859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18886.686580302354</v>
      </c>
      <c r="F14" s="2">
        <v>23189.771522316805</v>
      </c>
      <c r="G14" s="9">
        <f t="shared" si="0"/>
        <v>42076.458102619159</v>
      </c>
      <c r="H14" s="2">
        <v>535</v>
      </c>
      <c r="I14" s="2">
        <v>555</v>
      </c>
      <c r="J14" s="2">
        <f t="shared" si="1"/>
        <v>1090</v>
      </c>
      <c r="K14" s="12">
        <f t="shared" si="4"/>
        <v>0.16343619401438519</v>
      </c>
      <c r="L14" s="3">
        <f t="shared" si="2"/>
        <v>0.19344153755686358</v>
      </c>
      <c r="M14" s="4">
        <f t="shared" si="3"/>
        <v>0.17871414416674805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18151.547914593633</v>
      </c>
      <c r="F15" s="2">
        <v>21692.121625611948</v>
      </c>
      <c r="G15" s="9">
        <f t="shared" si="0"/>
        <v>39843.669540205578</v>
      </c>
      <c r="H15" s="2">
        <v>541</v>
      </c>
      <c r="I15" s="2">
        <v>549</v>
      </c>
      <c r="J15" s="2">
        <f t="shared" si="1"/>
        <v>1090</v>
      </c>
      <c r="K15" s="12">
        <f t="shared" si="4"/>
        <v>0.15533261376902882</v>
      </c>
      <c r="L15" s="3">
        <f t="shared" si="2"/>
        <v>0.18292620948536015</v>
      </c>
      <c r="M15" s="4">
        <f t="shared" si="3"/>
        <v>0.16923067252890578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17339.091695276107</v>
      </c>
      <c r="F16" s="2">
        <v>20300.349180820918</v>
      </c>
      <c r="G16" s="9">
        <f t="shared" si="0"/>
        <v>37639.440876097025</v>
      </c>
      <c r="H16" s="2">
        <v>537</v>
      </c>
      <c r="I16" s="2">
        <v>547</v>
      </c>
      <c r="J16" s="2">
        <f t="shared" si="1"/>
        <v>1084</v>
      </c>
      <c r="K16" s="12">
        <f t="shared" si="4"/>
        <v>0.14948523773429295</v>
      </c>
      <c r="L16" s="3">
        <f t="shared" si="2"/>
        <v>0.17181553575750658</v>
      </c>
      <c r="M16" s="4">
        <f t="shared" si="3"/>
        <v>0.16075338627552713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14690.298528541511</v>
      </c>
      <c r="F17" s="2">
        <v>19835.752353862521</v>
      </c>
      <c r="G17" s="9">
        <f t="shared" si="0"/>
        <v>34526.05088240403</v>
      </c>
      <c r="H17" s="2">
        <v>551</v>
      </c>
      <c r="I17" s="2">
        <v>549</v>
      </c>
      <c r="J17" s="2">
        <f t="shared" si="1"/>
        <v>1100</v>
      </c>
      <c r="K17" s="12">
        <f t="shared" si="4"/>
        <v>0.12343129099063581</v>
      </c>
      <c r="L17" s="3">
        <f t="shared" si="2"/>
        <v>0.16727174284779162</v>
      </c>
      <c r="M17" s="4">
        <f t="shared" si="3"/>
        <v>0.14531166196297993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7647.0076827528637</v>
      </c>
      <c r="F18" s="2">
        <v>8154.2322785484803</v>
      </c>
      <c r="G18" s="9">
        <f t="shared" si="0"/>
        <v>15801.239961301344</v>
      </c>
      <c r="H18" s="2">
        <v>213</v>
      </c>
      <c r="I18" s="2">
        <v>198</v>
      </c>
      <c r="J18" s="2">
        <f t="shared" si="1"/>
        <v>411</v>
      </c>
      <c r="K18" s="12">
        <f t="shared" si="4"/>
        <v>0.16621039129614118</v>
      </c>
      <c r="L18" s="3">
        <f t="shared" si="2"/>
        <v>0.19066199678611298</v>
      </c>
      <c r="M18" s="4">
        <f t="shared" si="3"/>
        <v>0.17798999686065314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8082.4366746328778</v>
      </c>
      <c r="F19" s="2">
        <v>7740.629054341679</v>
      </c>
      <c r="G19" s="9">
        <f t="shared" si="0"/>
        <v>15823.065728974558</v>
      </c>
      <c r="H19" s="2">
        <v>212</v>
      </c>
      <c r="I19" s="2">
        <v>199</v>
      </c>
      <c r="J19" s="2">
        <f t="shared" si="1"/>
        <v>411</v>
      </c>
      <c r="K19" s="12">
        <f t="shared" si="4"/>
        <v>0.17650324673813936</v>
      </c>
      <c r="L19" s="3">
        <f t="shared" si="2"/>
        <v>0.18008163629121718</v>
      </c>
      <c r="M19" s="4">
        <f t="shared" si="3"/>
        <v>0.17823584897916731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7752.0411314238454</v>
      </c>
      <c r="F20" s="2">
        <v>7728.2755957920535</v>
      </c>
      <c r="G20" s="9">
        <f t="shared" si="0"/>
        <v>15480.316727215899</v>
      </c>
      <c r="H20" s="2">
        <v>212</v>
      </c>
      <c r="I20" s="2">
        <v>196</v>
      </c>
      <c r="J20" s="2">
        <f t="shared" si="1"/>
        <v>408</v>
      </c>
      <c r="K20" s="12">
        <f t="shared" si="4"/>
        <v>0.16928810996295959</v>
      </c>
      <c r="L20" s="3">
        <f t="shared" si="2"/>
        <v>0.18254619226644117</v>
      </c>
      <c r="M20" s="4">
        <f t="shared" si="3"/>
        <v>0.17565718871659289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7135.2311777607983</v>
      </c>
      <c r="F21" s="2">
        <v>6925.7137137069303</v>
      </c>
      <c r="G21" s="9">
        <f t="shared" si="0"/>
        <v>14060.944891467729</v>
      </c>
      <c r="H21" s="2">
        <v>212</v>
      </c>
      <c r="I21" s="2">
        <v>200</v>
      </c>
      <c r="J21" s="2">
        <f t="shared" si="1"/>
        <v>412</v>
      </c>
      <c r="K21" s="12">
        <f t="shared" si="4"/>
        <v>0.15581829091895524</v>
      </c>
      <c r="L21" s="3">
        <f t="shared" si="2"/>
        <v>0.16031744707654932</v>
      </c>
      <c r="M21" s="4">
        <f t="shared" si="3"/>
        <v>0.15800234730613683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7059.8594697526287</v>
      </c>
      <c r="F22" s="2">
        <v>6653.1724548720249</v>
      </c>
      <c r="G22" s="9">
        <f t="shared" si="0"/>
        <v>13713.031924624654</v>
      </c>
      <c r="H22" s="2">
        <v>213</v>
      </c>
      <c r="I22" s="2">
        <v>206</v>
      </c>
      <c r="J22" s="2">
        <f t="shared" si="1"/>
        <v>419</v>
      </c>
      <c r="K22" s="12">
        <f t="shared" si="4"/>
        <v>0.15344851916520233</v>
      </c>
      <c r="L22" s="3">
        <f t="shared" si="2"/>
        <v>0.1495229336316079</v>
      </c>
      <c r="M22" s="4">
        <f t="shared" si="3"/>
        <v>0.15151851768567859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5357.0241347869169</v>
      </c>
      <c r="F23" s="2">
        <v>4847.0766487096325</v>
      </c>
      <c r="G23" s="9">
        <f t="shared" si="0"/>
        <v>10204.100783496549</v>
      </c>
      <c r="H23" s="2">
        <v>213</v>
      </c>
      <c r="I23" s="2">
        <v>206</v>
      </c>
      <c r="J23" s="2">
        <f t="shared" si="1"/>
        <v>419</v>
      </c>
      <c r="K23" s="12">
        <f t="shared" si="4"/>
        <v>0.11643679653075371</v>
      </c>
      <c r="L23" s="3">
        <f t="shared" si="2"/>
        <v>0.10893286247549516</v>
      </c>
      <c r="M23" s="4">
        <f t="shared" si="3"/>
        <v>0.112747511529839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3795.0410103384033</v>
      </c>
      <c r="F24" s="2">
        <v>3337.7141709819448</v>
      </c>
      <c r="G24" s="9">
        <f t="shared" si="0"/>
        <v>7132.7551813203481</v>
      </c>
      <c r="H24" s="2">
        <v>212</v>
      </c>
      <c r="I24" s="2">
        <v>207</v>
      </c>
      <c r="J24" s="2">
        <f t="shared" si="1"/>
        <v>419</v>
      </c>
      <c r="K24" s="12">
        <f t="shared" si="4"/>
        <v>8.2875633524161496E-2</v>
      </c>
      <c r="L24" s="3">
        <f t="shared" si="2"/>
        <v>7.4649180778805349E-2</v>
      </c>
      <c r="M24" s="4">
        <f t="shared" si="3"/>
        <v>7.8811490998412753E-2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1726.5220258076795</v>
      </c>
      <c r="F25" s="2">
        <v>1520.2707151379839</v>
      </c>
      <c r="G25" s="9">
        <f t="shared" si="0"/>
        <v>3246.7927409456634</v>
      </c>
      <c r="H25" s="2">
        <v>213</v>
      </c>
      <c r="I25" s="2">
        <v>206</v>
      </c>
      <c r="J25" s="2">
        <f t="shared" si="1"/>
        <v>419</v>
      </c>
      <c r="K25" s="12">
        <f t="shared" si="4"/>
        <v>3.7526561159095799E-2</v>
      </c>
      <c r="L25" s="3">
        <f t="shared" si="2"/>
        <v>3.4166457999325418E-2</v>
      </c>
      <c r="M25" s="4">
        <f t="shared" si="3"/>
        <v>3.5874577266702727E-2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492.81844851616364</v>
      </c>
      <c r="F26" s="5">
        <v>273.00000000000011</v>
      </c>
      <c r="G26" s="11">
        <f t="shared" si="0"/>
        <v>765.8184485161637</v>
      </c>
      <c r="H26" s="5">
        <v>212</v>
      </c>
      <c r="I26" s="5">
        <v>186</v>
      </c>
      <c r="J26" s="5">
        <f t="shared" si="1"/>
        <v>398</v>
      </c>
      <c r="K26" s="13">
        <f t="shared" si="4"/>
        <v>1.0762107977728941E-2</v>
      </c>
      <c r="L26" s="6">
        <f t="shared" si="2"/>
        <v>6.7951015531660724E-3</v>
      </c>
      <c r="M26" s="7">
        <f t="shared" si="3"/>
        <v>8.9081803521794591E-3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5355.1266770007423</v>
      </c>
      <c r="F27" s="15">
        <v>6613.4921682524728</v>
      </c>
      <c r="G27" s="16">
        <f t="shared" si="0"/>
        <v>11968.618845253215</v>
      </c>
      <c r="H27" s="15">
        <v>205</v>
      </c>
      <c r="I27" s="15">
        <v>186</v>
      </c>
      <c r="J27" s="15">
        <f t="shared" si="1"/>
        <v>391</v>
      </c>
      <c r="K27" s="17">
        <f t="shared" si="4"/>
        <v>0.1209378201671351</v>
      </c>
      <c r="L27" s="18">
        <f t="shared" si="2"/>
        <v>0.16461300697561909</v>
      </c>
      <c r="M27" s="19">
        <f t="shared" si="3"/>
        <v>0.14171425174354949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5159.3678705967968</v>
      </c>
      <c r="F28" s="2">
        <v>6381.3249679452338</v>
      </c>
      <c r="G28" s="9">
        <f t="shared" si="0"/>
        <v>11540.692838542031</v>
      </c>
      <c r="H28" s="2">
        <v>207</v>
      </c>
      <c r="I28" s="2">
        <v>186</v>
      </c>
      <c r="J28" s="2">
        <f t="shared" si="1"/>
        <v>393</v>
      </c>
      <c r="K28" s="12">
        <f t="shared" si="4"/>
        <v>0.11539112253079256</v>
      </c>
      <c r="L28" s="3">
        <f t="shared" si="2"/>
        <v>0.15883425348330429</v>
      </c>
      <c r="M28" s="4">
        <f t="shared" si="3"/>
        <v>0.13595199366862254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5016.4737257772122</v>
      </c>
      <c r="F29" s="2">
        <v>6089.2795162149196</v>
      </c>
      <c r="G29" s="9">
        <f t="shared" si="0"/>
        <v>11105.753241992132</v>
      </c>
      <c r="H29" s="2">
        <v>212</v>
      </c>
      <c r="I29" s="2">
        <v>199</v>
      </c>
      <c r="J29" s="2">
        <f t="shared" si="1"/>
        <v>411</v>
      </c>
      <c r="K29" s="12">
        <f t="shared" si="4"/>
        <v>0.10954912923168265</v>
      </c>
      <c r="L29" s="3">
        <f t="shared" si="2"/>
        <v>0.14166386367520287</v>
      </c>
      <c r="M29" s="4">
        <f t="shared" si="3"/>
        <v>0.12509859919338709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4963.3610055620593</v>
      </c>
      <c r="F30" s="2">
        <v>5935.5453695135166</v>
      </c>
      <c r="G30" s="9">
        <f t="shared" si="0"/>
        <v>10898.906375075576</v>
      </c>
      <c r="H30" s="2">
        <v>221</v>
      </c>
      <c r="I30" s="2">
        <v>199</v>
      </c>
      <c r="J30" s="2">
        <f t="shared" si="1"/>
        <v>420</v>
      </c>
      <c r="K30" s="12">
        <f t="shared" si="4"/>
        <v>0.10397521798144083</v>
      </c>
      <c r="L30" s="3">
        <f t="shared" si="2"/>
        <v>0.13808732015432526</v>
      </c>
      <c r="M30" s="4">
        <f t="shared" si="3"/>
        <v>0.12013785686811702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4854.9294214527354</v>
      </c>
      <c r="F31" s="2">
        <v>5772.7251216134046</v>
      </c>
      <c r="G31" s="9">
        <f t="shared" si="0"/>
        <v>10627.654543066139</v>
      </c>
      <c r="H31" s="2">
        <v>230</v>
      </c>
      <c r="I31" s="2">
        <v>199</v>
      </c>
      <c r="J31" s="2">
        <f t="shared" si="1"/>
        <v>429</v>
      </c>
      <c r="K31" s="12">
        <f t="shared" si="4"/>
        <v>9.7724022170948777E-2</v>
      </c>
      <c r="L31" s="3">
        <f t="shared" si="2"/>
        <v>0.13429939330014434</v>
      </c>
      <c r="M31" s="4">
        <f t="shared" si="3"/>
        <v>0.11469021996747539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3674.0446855140467</v>
      </c>
      <c r="F32" s="2">
        <v>4533.2804006953029</v>
      </c>
      <c r="G32" s="9">
        <f t="shared" si="0"/>
        <v>8207.32508620935</v>
      </c>
      <c r="H32" s="2">
        <v>124</v>
      </c>
      <c r="I32" s="2">
        <v>102</v>
      </c>
      <c r="J32" s="2">
        <f t="shared" si="1"/>
        <v>226</v>
      </c>
      <c r="K32" s="12">
        <f t="shared" si="4"/>
        <v>0.13717311400515408</v>
      </c>
      <c r="L32" s="3">
        <f t="shared" si="2"/>
        <v>0.2057589143380221</v>
      </c>
      <c r="M32" s="4">
        <f t="shared" si="3"/>
        <v>0.16812776725273168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3165.351066499933</v>
      </c>
      <c r="F33" s="2">
        <v>3920.9843464715941</v>
      </c>
      <c r="G33" s="9">
        <f t="shared" si="0"/>
        <v>7086.3354129715271</v>
      </c>
      <c r="H33" s="2">
        <v>123</v>
      </c>
      <c r="I33" s="2">
        <v>102</v>
      </c>
      <c r="J33" s="2">
        <f t="shared" si="1"/>
        <v>225</v>
      </c>
      <c r="K33" s="12">
        <f t="shared" si="4"/>
        <v>0.11914148850120193</v>
      </c>
      <c r="L33" s="3">
        <f t="shared" si="2"/>
        <v>0.17796769909547905</v>
      </c>
      <c r="M33" s="4">
        <f t="shared" si="3"/>
        <v>0.14580937063727423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2982.5089005098698</v>
      </c>
      <c r="F34" s="2">
        <v>3552.0501340943615</v>
      </c>
      <c r="G34" s="9">
        <f t="shared" si="0"/>
        <v>6534.5590346042318</v>
      </c>
      <c r="H34" s="2">
        <v>124</v>
      </c>
      <c r="I34" s="2">
        <v>102</v>
      </c>
      <c r="J34" s="2">
        <f t="shared" si="1"/>
        <v>226</v>
      </c>
      <c r="K34" s="12">
        <f t="shared" si="4"/>
        <v>0.11135412561640792</v>
      </c>
      <c r="L34" s="3">
        <f t="shared" si="2"/>
        <v>0.16122231908561918</v>
      </c>
      <c r="M34" s="4">
        <f t="shared" si="3"/>
        <v>0.13386100939454751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2777.9803312727367</v>
      </c>
      <c r="F35" s="2">
        <v>3331.3138449187086</v>
      </c>
      <c r="G35" s="9">
        <f t="shared" si="0"/>
        <v>6109.2941761914453</v>
      </c>
      <c r="H35" s="2">
        <v>120</v>
      </c>
      <c r="I35" s="2">
        <v>102</v>
      </c>
      <c r="J35" s="2">
        <f t="shared" si="1"/>
        <v>222</v>
      </c>
      <c r="K35" s="12">
        <f t="shared" si="4"/>
        <v>0.10717516710157163</v>
      </c>
      <c r="L35" s="3">
        <f t="shared" si="2"/>
        <v>0.15120342433363781</v>
      </c>
      <c r="M35" s="4">
        <f t="shared" si="3"/>
        <v>0.12740436637035879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2761.2710523489191</v>
      </c>
      <c r="F36" s="2">
        <v>3260.7088679860253</v>
      </c>
      <c r="G36" s="9">
        <f t="shared" si="0"/>
        <v>6021.9799203349448</v>
      </c>
      <c r="H36" s="2">
        <v>121</v>
      </c>
      <c r="I36" s="2">
        <v>102</v>
      </c>
      <c r="J36" s="2">
        <f t="shared" si="1"/>
        <v>223</v>
      </c>
      <c r="K36" s="12">
        <f t="shared" si="4"/>
        <v>0.10565010148258797</v>
      </c>
      <c r="L36" s="3">
        <f t="shared" si="2"/>
        <v>0.14799876851788424</v>
      </c>
      <c r="M36" s="4">
        <f t="shared" si="3"/>
        <v>0.1250203438036652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2656.5646793575715</v>
      </c>
      <c r="F37" s="2">
        <v>3142.9997884752979</v>
      </c>
      <c r="G37" s="9">
        <f t="shared" si="0"/>
        <v>5799.5644678328699</v>
      </c>
      <c r="H37" s="2">
        <v>121</v>
      </c>
      <c r="I37" s="2">
        <v>100</v>
      </c>
      <c r="J37" s="2">
        <f t="shared" si="1"/>
        <v>221</v>
      </c>
      <c r="K37" s="12">
        <f t="shared" si="4"/>
        <v>0.10164388886430868</v>
      </c>
      <c r="L37" s="3">
        <f t="shared" si="2"/>
        <v>0.14550924946644897</v>
      </c>
      <c r="M37" s="4">
        <f t="shared" si="3"/>
        <v>0.12149246832229073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2732.9204349587171</v>
      </c>
      <c r="F38" s="2">
        <v>3081.1678165657986</v>
      </c>
      <c r="G38" s="9">
        <f t="shared" si="0"/>
        <v>5814.0882515245157</v>
      </c>
      <c r="H38" s="2">
        <v>123</v>
      </c>
      <c r="I38" s="2">
        <v>102</v>
      </c>
      <c r="J38" s="2">
        <f t="shared" si="1"/>
        <v>225</v>
      </c>
      <c r="K38" s="12">
        <f t="shared" si="4"/>
        <v>0.1028651172447575</v>
      </c>
      <c r="L38" s="3">
        <f t="shared" si="2"/>
        <v>0.13984966487680639</v>
      </c>
      <c r="M38" s="4">
        <f t="shared" si="3"/>
        <v>0.11963144550461967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2666.0448885629439</v>
      </c>
      <c r="F39" s="2">
        <v>3069.0596685545815</v>
      </c>
      <c r="G39" s="9">
        <f t="shared" si="0"/>
        <v>5735.1045571175255</v>
      </c>
      <c r="H39" s="2">
        <v>123</v>
      </c>
      <c r="I39" s="2">
        <v>102</v>
      </c>
      <c r="J39" s="2">
        <f t="shared" si="1"/>
        <v>225</v>
      </c>
      <c r="K39" s="12">
        <f t="shared" si="4"/>
        <v>0.10034797081311894</v>
      </c>
      <c r="L39" s="3">
        <f t="shared" si="2"/>
        <v>0.13930009388864295</v>
      </c>
      <c r="M39" s="4">
        <f t="shared" si="3"/>
        <v>0.1180062666073565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2665.2169368382692</v>
      </c>
      <c r="F40" s="2">
        <v>3020.6080820948337</v>
      </c>
      <c r="G40" s="9">
        <f t="shared" si="0"/>
        <v>5685.8250189331029</v>
      </c>
      <c r="H40" s="2">
        <v>123</v>
      </c>
      <c r="I40" s="2">
        <v>102</v>
      </c>
      <c r="J40" s="2">
        <f t="shared" si="1"/>
        <v>225</v>
      </c>
      <c r="K40" s="12">
        <f t="shared" si="4"/>
        <v>0.1003168073185136</v>
      </c>
      <c r="L40" s="3">
        <f t="shared" si="2"/>
        <v>0.13710094780749971</v>
      </c>
      <c r="M40" s="4">
        <f t="shared" si="3"/>
        <v>0.1169922843401873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2659.3872630435808</v>
      </c>
      <c r="F41" s="2">
        <v>3008.2222415690212</v>
      </c>
      <c r="G41" s="9">
        <f t="shared" si="0"/>
        <v>5667.609504612602</v>
      </c>
      <c r="H41" s="2">
        <v>123</v>
      </c>
      <c r="I41" s="2">
        <v>102</v>
      </c>
      <c r="J41" s="2">
        <f t="shared" si="1"/>
        <v>225</v>
      </c>
      <c r="K41" s="12">
        <f t="shared" si="4"/>
        <v>0.10009738268005047</v>
      </c>
      <c r="L41" s="3">
        <f t="shared" si="2"/>
        <v>0.13653877276547846</v>
      </c>
      <c r="M41" s="4">
        <f t="shared" si="3"/>
        <v>0.11661747951877782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2666.2152407925737</v>
      </c>
      <c r="F42" s="2">
        <v>2995.4152917942233</v>
      </c>
      <c r="G42" s="9">
        <f t="shared" si="0"/>
        <v>5661.630532586797</v>
      </c>
      <c r="H42" s="2">
        <v>125</v>
      </c>
      <c r="I42" s="2">
        <v>102</v>
      </c>
      <c r="J42" s="2">
        <f t="shared" si="1"/>
        <v>227</v>
      </c>
      <c r="K42" s="12">
        <f t="shared" si="4"/>
        <v>9.8748712621947177E-2</v>
      </c>
      <c r="L42" s="3">
        <f t="shared" si="2"/>
        <v>0.13595748419545312</v>
      </c>
      <c r="M42" s="4">
        <f t="shared" si="3"/>
        <v>0.11546807253603356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2451.8141032163394</v>
      </c>
      <c r="F43" s="2">
        <v>2782.6362302149751</v>
      </c>
      <c r="G43" s="9">
        <f t="shared" si="0"/>
        <v>5234.450333431314</v>
      </c>
      <c r="H43" s="2">
        <v>126</v>
      </c>
      <c r="I43" s="2">
        <v>101</v>
      </c>
      <c r="J43" s="2">
        <f t="shared" si="1"/>
        <v>227</v>
      </c>
      <c r="K43" s="12">
        <f t="shared" si="4"/>
        <v>9.0087231893604472E-2</v>
      </c>
      <c r="L43" s="3">
        <f t="shared" si="2"/>
        <v>0.12755024890974401</v>
      </c>
      <c r="M43" s="4">
        <f t="shared" si="3"/>
        <v>0.10675579893602778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1976.7196130162069</v>
      </c>
      <c r="F44" s="2">
        <v>2155.8551881558633</v>
      </c>
      <c r="G44" s="9">
        <f t="shared" si="0"/>
        <v>4132.5748011720698</v>
      </c>
      <c r="H44" s="2">
        <v>121</v>
      </c>
      <c r="I44" s="2">
        <v>104</v>
      </c>
      <c r="J44" s="2">
        <f t="shared" si="1"/>
        <v>225</v>
      </c>
      <c r="K44" s="12">
        <f t="shared" si="4"/>
        <v>7.5632063552808659E-2</v>
      </c>
      <c r="L44" s="3">
        <f t="shared" si="2"/>
        <v>9.5969337079587935E-2</v>
      </c>
      <c r="M44" s="4">
        <f t="shared" si="3"/>
        <v>8.5032403316297731E-2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1829.4606827951975</v>
      </c>
      <c r="F45" s="2">
        <v>2019.6242738299486</v>
      </c>
      <c r="G45" s="9">
        <f t="shared" si="0"/>
        <v>3849.0849566251463</v>
      </c>
      <c r="H45" s="2">
        <v>121</v>
      </c>
      <c r="I45" s="2">
        <v>103</v>
      </c>
      <c r="J45" s="2">
        <f t="shared" si="1"/>
        <v>224</v>
      </c>
      <c r="K45" s="12">
        <f t="shared" si="4"/>
        <v>6.9997730440587602E-2</v>
      </c>
      <c r="L45" s="3">
        <f t="shared" si="2"/>
        <v>9.0777790085848103E-2</v>
      </c>
      <c r="M45" s="4">
        <f t="shared" si="3"/>
        <v>7.9552847152470782E-2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1612.3936383650228</v>
      </c>
      <c r="F46" s="2">
        <v>1779.4860072742451</v>
      </c>
      <c r="G46" s="9">
        <f t="shared" si="0"/>
        <v>3391.8796456392679</v>
      </c>
      <c r="H46" s="2">
        <v>124</v>
      </c>
      <c r="I46" s="2">
        <v>106</v>
      </c>
      <c r="J46" s="2">
        <f t="shared" si="1"/>
        <v>230</v>
      </c>
      <c r="K46" s="12">
        <f t="shared" si="4"/>
        <v>6.0199881958072833E-2</v>
      </c>
      <c r="L46" s="3">
        <f t="shared" si="2"/>
        <v>7.7720388158378978E-2</v>
      </c>
      <c r="M46" s="4">
        <f t="shared" si="3"/>
        <v>6.8274550032996539E-2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1459.0422028083476</v>
      </c>
      <c r="F47" s="5">
        <v>1607.9999999999991</v>
      </c>
      <c r="G47" s="11">
        <f t="shared" si="0"/>
        <v>3067.0422028083467</v>
      </c>
      <c r="H47" s="5">
        <v>121</v>
      </c>
      <c r="I47" s="5">
        <v>102</v>
      </c>
      <c r="J47" s="5">
        <f t="shared" si="1"/>
        <v>223</v>
      </c>
      <c r="K47" s="13">
        <f t="shared" si="4"/>
        <v>5.5825000107451318E-2</v>
      </c>
      <c r="L47" s="6">
        <f t="shared" si="2"/>
        <v>7.2984749455337644E-2</v>
      </c>
      <c r="M47" s="7">
        <f t="shared" si="3"/>
        <v>6.367385406926479E-2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3781.7413184412744</v>
      </c>
      <c r="F48" s="15">
        <v>5896.2276347589277</v>
      </c>
      <c r="G48" s="16">
        <f t="shared" si="0"/>
        <v>9677.9689532002012</v>
      </c>
      <c r="H48" s="15">
        <v>141</v>
      </c>
      <c r="I48" s="15">
        <v>161</v>
      </c>
      <c r="J48" s="15">
        <f t="shared" si="1"/>
        <v>302</v>
      </c>
      <c r="K48" s="17">
        <f t="shared" si="4"/>
        <v>0.12417065006702371</v>
      </c>
      <c r="L48" s="18">
        <f t="shared" si="2"/>
        <v>0.16954875876348424</v>
      </c>
      <c r="M48" s="19">
        <f t="shared" si="3"/>
        <v>0.14836229079593147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3686.4335040279379</v>
      </c>
      <c r="F49" s="2">
        <v>5696.127965306734</v>
      </c>
      <c r="G49" s="9">
        <f t="shared" si="0"/>
        <v>9382.5614693346724</v>
      </c>
      <c r="H49" s="2">
        <v>139</v>
      </c>
      <c r="I49" s="2">
        <v>161</v>
      </c>
      <c r="J49" s="2">
        <f t="shared" si="1"/>
        <v>300</v>
      </c>
      <c r="K49" s="12">
        <f t="shared" si="4"/>
        <v>0.12278289048854044</v>
      </c>
      <c r="L49" s="3">
        <f t="shared" si="2"/>
        <v>0.16379480001457136</v>
      </c>
      <c r="M49" s="4">
        <f t="shared" si="3"/>
        <v>0.14479261526751039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3602.8492731825495</v>
      </c>
      <c r="F50" s="2">
        <v>5395.9933237337009</v>
      </c>
      <c r="G50" s="9">
        <f t="shared" si="0"/>
        <v>8998.8425969162508</v>
      </c>
      <c r="H50" s="2">
        <v>140</v>
      </c>
      <c r="I50" s="2">
        <v>161</v>
      </c>
      <c r="J50" s="2">
        <f t="shared" si="1"/>
        <v>301</v>
      </c>
      <c r="K50" s="12">
        <f t="shared" si="4"/>
        <v>0.11914184104439648</v>
      </c>
      <c r="L50" s="3">
        <f t="shared" si="2"/>
        <v>0.15516428927230563</v>
      </c>
      <c r="M50" s="4">
        <f t="shared" si="3"/>
        <v>0.13840966218955719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3540.8602689412214</v>
      </c>
      <c r="F51" s="2">
        <v>5068.6958492415388</v>
      </c>
      <c r="G51" s="9">
        <f t="shared" si="0"/>
        <v>8609.5561181827597</v>
      </c>
      <c r="H51" s="2">
        <v>116</v>
      </c>
      <c r="I51" s="2">
        <v>163</v>
      </c>
      <c r="J51" s="2">
        <f t="shared" si="1"/>
        <v>279</v>
      </c>
      <c r="K51" s="12">
        <f t="shared" si="4"/>
        <v>0.14131785875403982</v>
      </c>
      <c r="L51" s="3">
        <f t="shared" si="2"/>
        <v>0.143964322007542</v>
      </c>
      <c r="M51" s="4">
        <f t="shared" si="3"/>
        <v>0.14286400036809305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3480.3590090371736</v>
      </c>
      <c r="F52" s="2">
        <v>4791.1724230081463</v>
      </c>
      <c r="G52" s="9">
        <f t="shared" si="0"/>
        <v>8271.5314320453199</v>
      </c>
      <c r="H52" s="2">
        <v>122</v>
      </c>
      <c r="I52" s="2">
        <v>160</v>
      </c>
      <c r="J52" s="2">
        <f t="shared" si="1"/>
        <v>282</v>
      </c>
      <c r="K52" s="12">
        <f t="shared" si="4"/>
        <v>0.13207191139333538</v>
      </c>
      <c r="L52" s="3">
        <f t="shared" si="2"/>
        <v>0.13863346131389312</v>
      </c>
      <c r="M52" s="4">
        <f t="shared" si="3"/>
        <v>0.1357947765964887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3503.8328782874232</v>
      </c>
      <c r="F53" s="2">
        <v>4515.2943078018125</v>
      </c>
      <c r="G53" s="9">
        <f t="shared" si="0"/>
        <v>8019.1271860892357</v>
      </c>
      <c r="H53" s="2">
        <v>123</v>
      </c>
      <c r="I53" s="2">
        <v>128</v>
      </c>
      <c r="J53" s="2">
        <f t="shared" si="1"/>
        <v>251</v>
      </c>
      <c r="K53" s="12">
        <f t="shared" si="4"/>
        <v>0.13188169520804816</v>
      </c>
      <c r="L53" s="3">
        <f t="shared" si="2"/>
        <v>0.1633135962023225</v>
      </c>
      <c r="M53" s="4">
        <f t="shared" si="3"/>
        <v>0.14791071244815618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3182.2346106405003</v>
      </c>
      <c r="F54" s="2">
        <v>3802.7218944440788</v>
      </c>
      <c r="G54" s="9">
        <f t="shared" si="0"/>
        <v>6984.9565050845795</v>
      </c>
      <c r="H54" s="2">
        <v>123</v>
      </c>
      <c r="I54" s="2">
        <v>126</v>
      </c>
      <c r="J54" s="2">
        <f t="shared" si="1"/>
        <v>249</v>
      </c>
      <c r="K54" s="12">
        <f t="shared" si="4"/>
        <v>0.11977697269800136</v>
      </c>
      <c r="L54" s="3">
        <f t="shared" si="2"/>
        <v>0.1397237615536478</v>
      </c>
      <c r="M54" s="4">
        <f t="shared" si="3"/>
        <v>0.12987052850447306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1651.8139105380053</v>
      </c>
      <c r="F55" s="2">
        <v>1361.1950761989722</v>
      </c>
      <c r="G55" s="9">
        <f t="shared" si="0"/>
        <v>3013.0089867369775</v>
      </c>
      <c r="H55" s="2">
        <v>61</v>
      </c>
      <c r="I55" s="2">
        <v>77</v>
      </c>
      <c r="J55" s="2">
        <f t="shared" si="1"/>
        <v>138</v>
      </c>
      <c r="K55" s="12">
        <f t="shared" si="4"/>
        <v>0.12536535447313338</v>
      </c>
      <c r="L55" s="3">
        <f t="shared" si="2"/>
        <v>8.1841935798399004E-2</v>
      </c>
      <c r="M55" s="4">
        <f t="shared" si="3"/>
        <v>0.10108054840099898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1565.5343387329879</v>
      </c>
      <c r="F56" s="2">
        <v>1326.3442019225859</v>
      </c>
      <c r="G56" s="9">
        <f t="shared" si="0"/>
        <v>2891.8785406555735</v>
      </c>
      <c r="H56" s="2">
        <v>71</v>
      </c>
      <c r="I56" s="2">
        <v>77</v>
      </c>
      <c r="J56" s="2">
        <f t="shared" si="1"/>
        <v>148</v>
      </c>
      <c r="K56" s="12">
        <f t="shared" si="4"/>
        <v>0.10208231212395591</v>
      </c>
      <c r="L56" s="3">
        <f t="shared" si="2"/>
        <v>7.9746524887120362E-2</v>
      </c>
      <c r="M56" s="4">
        <f t="shared" si="3"/>
        <v>9.0461666061548221E-2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1485.5656896291557</v>
      </c>
      <c r="F57" s="2">
        <v>1285.5104496051913</v>
      </c>
      <c r="G57" s="9">
        <f t="shared" si="0"/>
        <v>2771.076139234347</v>
      </c>
      <c r="H57" s="2">
        <v>76</v>
      </c>
      <c r="I57" s="2">
        <v>59</v>
      </c>
      <c r="J57" s="2">
        <f t="shared" si="1"/>
        <v>135</v>
      </c>
      <c r="K57" s="12">
        <f t="shared" si="4"/>
        <v>9.049498596668834E-2</v>
      </c>
      <c r="L57" s="3">
        <f t="shared" si="2"/>
        <v>0.10087181807950339</v>
      </c>
      <c r="M57" s="4">
        <f t="shared" si="3"/>
        <v>9.5030045927103804E-2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961.20195066402937</v>
      </c>
      <c r="F58" s="5">
        <v>618.00000000000023</v>
      </c>
      <c r="G58" s="11">
        <f t="shared" si="0"/>
        <v>1579.2019506640295</v>
      </c>
      <c r="H58" s="5">
        <v>75</v>
      </c>
      <c r="I58" s="5">
        <v>58</v>
      </c>
      <c r="J58" s="5">
        <f t="shared" si="1"/>
        <v>133</v>
      </c>
      <c r="K58" s="13">
        <f t="shared" si="4"/>
        <v>5.933345374469317E-2</v>
      </c>
      <c r="L58" s="6">
        <f t="shared" si="2"/>
        <v>4.9329501915708833E-2</v>
      </c>
      <c r="M58" s="7">
        <f t="shared" si="3"/>
        <v>5.4970828135060899E-2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5972.0000000000036</v>
      </c>
      <c r="F59" s="15">
        <v>3111.5057525519851</v>
      </c>
      <c r="G59" s="16">
        <f t="shared" si="0"/>
        <v>9083.5057525519878</v>
      </c>
      <c r="H59" s="15">
        <v>407</v>
      </c>
      <c r="I59" s="15">
        <v>402</v>
      </c>
      <c r="J59" s="15">
        <f t="shared" si="1"/>
        <v>809</v>
      </c>
      <c r="K59" s="17">
        <f t="shared" si="4"/>
        <v>6.7931567931567974E-2</v>
      </c>
      <c r="L59" s="18">
        <f t="shared" si="2"/>
        <v>3.5833629912382363E-2</v>
      </c>
      <c r="M59" s="19">
        <f t="shared" si="3"/>
        <v>5.1981789088907132E-2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12315.777532803591</v>
      </c>
      <c r="F60" s="2">
        <v>7326.2897156452736</v>
      </c>
      <c r="G60" s="9">
        <f t="shared" si="0"/>
        <v>19642.067248448864</v>
      </c>
      <c r="H60" s="2">
        <v>395</v>
      </c>
      <c r="I60" s="2">
        <v>410</v>
      </c>
      <c r="J60" s="2">
        <f t="shared" si="1"/>
        <v>805</v>
      </c>
      <c r="K60" s="12">
        <f t="shared" si="4"/>
        <v>0.14434807234884658</v>
      </c>
      <c r="L60" s="3">
        <f t="shared" si="2"/>
        <v>8.2726848640980954E-2</v>
      </c>
      <c r="M60" s="4">
        <f t="shared" si="3"/>
        <v>0.11296334971502682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15269.347567721914</v>
      </c>
      <c r="F61" s="2">
        <v>9339.5889821453766</v>
      </c>
      <c r="G61" s="9">
        <f t="shared" si="0"/>
        <v>24608.936549867292</v>
      </c>
      <c r="H61" s="2">
        <v>395</v>
      </c>
      <c r="I61" s="2">
        <v>399</v>
      </c>
      <c r="J61" s="2">
        <f t="shared" si="1"/>
        <v>794</v>
      </c>
      <c r="K61" s="12">
        <f t="shared" si="4"/>
        <v>0.1789656301889582</v>
      </c>
      <c r="L61" s="3">
        <f t="shared" si="2"/>
        <v>0.10836801473760067</v>
      </c>
      <c r="M61" s="4">
        <f t="shared" si="3"/>
        <v>0.14348899471655058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17872.092480531377</v>
      </c>
      <c r="F62" s="2">
        <v>10278.28518221846</v>
      </c>
      <c r="G62" s="9">
        <f t="shared" si="0"/>
        <v>28150.377662749837</v>
      </c>
      <c r="H62" s="2">
        <v>409</v>
      </c>
      <c r="I62" s="2">
        <v>392</v>
      </c>
      <c r="J62" s="2">
        <f t="shared" si="1"/>
        <v>801</v>
      </c>
      <c r="K62" s="12">
        <f t="shared" si="4"/>
        <v>0.20230114643361605</v>
      </c>
      <c r="L62" s="3">
        <f t="shared" si="2"/>
        <v>0.1213894225035249</v>
      </c>
      <c r="M62" s="4">
        <f t="shared" si="3"/>
        <v>0.16270389826807832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18429.901053417805</v>
      </c>
      <c r="F63" s="2">
        <v>11056.208836496533</v>
      </c>
      <c r="G63" s="9">
        <f t="shared" si="0"/>
        <v>29486.10988991434</v>
      </c>
      <c r="H63" s="2">
        <v>412</v>
      </c>
      <c r="I63" s="2">
        <v>411</v>
      </c>
      <c r="J63" s="2">
        <f t="shared" si="1"/>
        <v>823</v>
      </c>
      <c r="K63" s="12">
        <f t="shared" si="4"/>
        <v>0.20709615531078979</v>
      </c>
      <c r="L63" s="3">
        <f t="shared" si="2"/>
        <v>0.12454051586573547</v>
      </c>
      <c r="M63" s="4">
        <f t="shared" si="3"/>
        <v>0.16586849089776753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20198.043834571276</v>
      </c>
      <c r="F64" s="2">
        <v>14549.334900464395</v>
      </c>
      <c r="G64" s="9">
        <f t="shared" si="0"/>
        <v>34747.378735035672</v>
      </c>
      <c r="H64" s="2">
        <v>393</v>
      </c>
      <c r="I64" s="2">
        <v>411</v>
      </c>
      <c r="J64" s="2">
        <f t="shared" si="1"/>
        <v>804</v>
      </c>
      <c r="K64" s="12">
        <f t="shared" si="4"/>
        <v>0.23793756284246625</v>
      </c>
      <c r="L64" s="3">
        <f t="shared" si="2"/>
        <v>0.16388815558782097</v>
      </c>
      <c r="M64" s="4">
        <f t="shared" si="3"/>
        <v>0.20008394793990505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20496.51676097645</v>
      </c>
      <c r="F65" s="2">
        <v>17207.89219593065</v>
      </c>
      <c r="G65" s="9">
        <f t="shared" si="0"/>
        <v>37704.4089569071</v>
      </c>
      <c r="H65" s="2">
        <v>401</v>
      </c>
      <c r="I65" s="2">
        <v>397</v>
      </c>
      <c r="J65" s="2">
        <f t="shared" si="1"/>
        <v>798</v>
      </c>
      <c r="K65" s="12">
        <f t="shared" si="4"/>
        <v>0.23663661172273542</v>
      </c>
      <c r="L65" s="3">
        <f t="shared" si="2"/>
        <v>0.2006704472890504</v>
      </c>
      <c r="M65" s="4">
        <f t="shared" si="3"/>
        <v>0.21874367026888461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20078.703162137361</v>
      </c>
      <c r="F66" s="2">
        <v>17135.942423196291</v>
      </c>
      <c r="G66" s="9">
        <f t="shared" si="0"/>
        <v>37214.645585333652</v>
      </c>
      <c r="H66" s="2">
        <v>412</v>
      </c>
      <c r="I66" s="2">
        <v>393</v>
      </c>
      <c r="J66" s="2">
        <f t="shared" si="1"/>
        <v>805</v>
      </c>
      <c r="K66" s="12">
        <f t="shared" si="4"/>
        <v>0.22562368709701278</v>
      </c>
      <c r="L66" s="3">
        <f t="shared" si="2"/>
        <v>0.20186530985765117</v>
      </c>
      <c r="M66" s="4">
        <f t="shared" si="3"/>
        <v>0.21402487684226854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18482.55441649874</v>
      </c>
      <c r="F67" s="2">
        <v>16302.246224718176</v>
      </c>
      <c r="G67" s="9">
        <f t="shared" si="0"/>
        <v>34784.80064121692</v>
      </c>
      <c r="H67" s="2">
        <v>410</v>
      </c>
      <c r="I67" s="2">
        <v>409</v>
      </c>
      <c r="J67" s="2">
        <f t="shared" si="1"/>
        <v>819</v>
      </c>
      <c r="K67" s="12">
        <f t="shared" si="4"/>
        <v>0.20870093062893791</v>
      </c>
      <c r="L67" s="3">
        <f t="shared" si="2"/>
        <v>0.18453144780311256</v>
      </c>
      <c r="M67" s="4">
        <f t="shared" si="3"/>
        <v>0.19663094470004591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15164.518909487799</v>
      </c>
      <c r="F68" s="2">
        <v>12596.426924880176</v>
      </c>
      <c r="G68" s="9">
        <f t="shared" si="0"/>
        <v>27760.945834367973</v>
      </c>
      <c r="H68" s="2">
        <v>409</v>
      </c>
      <c r="I68" s="2">
        <v>413</v>
      </c>
      <c r="J68" s="2">
        <f t="shared" si="1"/>
        <v>822</v>
      </c>
      <c r="K68" s="12">
        <f t="shared" si="4"/>
        <v>0.17165307105731911</v>
      </c>
      <c r="L68" s="3">
        <f t="shared" si="2"/>
        <v>0.14120288454936974</v>
      </c>
      <c r="M68" s="4">
        <f t="shared" si="3"/>
        <v>0.15635388975831291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13079.670967511052</v>
      </c>
      <c r="F69" s="2">
        <v>10619.77301339282</v>
      </c>
      <c r="G69" s="9">
        <f t="shared" ref="G69:G73" si="5">+E69+F69</f>
        <v>23699.443980903874</v>
      </c>
      <c r="H69" s="2">
        <v>395</v>
      </c>
      <c r="I69" s="2">
        <v>411</v>
      </c>
      <c r="J69" s="2">
        <f t="shared" ref="J69:J73" si="6">+H69+I69</f>
        <v>806</v>
      </c>
      <c r="K69" s="12">
        <f t="shared" si="4"/>
        <v>0.15330134748606483</v>
      </c>
      <c r="L69" s="3">
        <f t="shared" ref="L69:L74" si="7">+F69/(I69*216)</f>
        <v>0.1196243693497434</v>
      </c>
      <c r="M69" s="4">
        <f t="shared" ref="M69:M74" si="8">+G69/(J69*216)</f>
        <v>0.13612859560761806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11268.70525564488</v>
      </c>
      <c r="F70" s="2">
        <v>9144.1500329815426</v>
      </c>
      <c r="G70" s="9">
        <f t="shared" si="5"/>
        <v>20412.855288626422</v>
      </c>
      <c r="H70" s="2">
        <v>397</v>
      </c>
      <c r="I70" s="2">
        <v>393</v>
      </c>
      <c r="J70" s="2">
        <f t="shared" si="6"/>
        <v>790</v>
      </c>
      <c r="K70" s="12">
        <f t="shared" ref="K70:K74" si="9">+E70/(H70*216)</f>
        <v>0.13141040740326615</v>
      </c>
      <c r="L70" s="3">
        <f t="shared" si="7"/>
        <v>0.10772017285106897</v>
      </c>
      <c r="M70" s="4">
        <f t="shared" si="8"/>
        <v>0.1196252654045149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9096.8260778720451</v>
      </c>
      <c r="F71" s="2">
        <v>7481.2661674625278</v>
      </c>
      <c r="G71" s="9">
        <f t="shared" si="5"/>
        <v>16578.092245334574</v>
      </c>
      <c r="H71" s="2">
        <v>409</v>
      </c>
      <c r="I71" s="2">
        <v>413</v>
      </c>
      <c r="J71" s="2">
        <f t="shared" si="6"/>
        <v>822</v>
      </c>
      <c r="K71" s="12">
        <f t="shared" si="9"/>
        <v>0.10297050255673328</v>
      </c>
      <c r="L71" s="3">
        <f t="shared" si="7"/>
        <v>8.3863175583608285E-2</v>
      </c>
      <c r="M71" s="4">
        <f t="shared" si="8"/>
        <v>9.3370349223520846E-2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3620.9317733728381</v>
      </c>
      <c r="F72" s="5">
        <v>4140.9999999999991</v>
      </c>
      <c r="G72" s="11">
        <f t="shared" si="5"/>
        <v>7761.9317733728367</v>
      </c>
      <c r="H72" s="5">
        <v>407</v>
      </c>
      <c r="I72" s="5">
        <v>405</v>
      </c>
      <c r="J72" s="5">
        <f t="shared" si="6"/>
        <v>812</v>
      </c>
      <c r="K72" s="13">
        <f t="shared" si="9"/>
        <v>4.1188140110256143E-2</v>
      </c>
      <c r="L72" s="6">
        <f t="shared" si="7"/>
        <v>4.7336534064929117E-2</v>
      </c>
      <c r="M72" s="7">
        <f t="shared" si="8"/>
        <v>4.4254765173855348E-2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1256.680415772767</v>
      </c>
      <c r="F73" s="2">
        <v>1298.6845439492138</v>
      </c>
      <c r="G73" s="9">
        <f t="shared" si="5"/>
        <v>2555.364959721981</v>
      </c>
      <c r="H73" s="2">
        <v>102</v>
      </c>
      <c r="I73" s="2">
        <v>96</v>
      </c>
      <c r="J73" s="2">
        <f t="shared" si="6"/>
        <v>198</v>
      </c>
      <c r="K73" s="12">
        <f t="shared" si="9"/>
        <v>5.7038871449381218E-2</v>
      </c>
      <c r="L73" s="3">
        <f t="shared" si="7"/>
        <v>6.2629462960513776E-2</v>
      </c>
      <c r="M73" s="4">
        <f t="shared" si="8"/>
        <v>5.9749461272960651E-2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1136.8124112273908</v>
      </c>
      <c r="F74" s="5">
        <v>1094.9999999999991</v>
      </c>
      <c r="G74" s="11">
        <f>+E74+F74</f>
        <v>2231.8124112273899</v>
      </c>
      <c r="H74" s="5">
        <v>102</v>
      </c>
      <c r="I74" s="5">
        <v>116</v>
      </c>
      <c r="J74" s="5">
        <f>+H74+I74</f>
        <v>218</v>
      </c>
      <c r="K74" s="13">
        <f t="shared" si="9"/>
        <v>5.1598239434794427E-2</v>
      </c>
      <c r="L74" s="6">
        <f t="shared" si="7"/>
        <v>4.3702107279693453E-2</v>
      </c>
      <c r="M74" s="7">
        <f t="shared" si="8"/>
        <v>4.7396627829327853E-2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0.14600353674109942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5061.0000000000009</v>
      </c>
      <c r="F5" s="15">
        <v>5740.0925015007651</v>
      </c>
      <c r="G5" s="16">
        <f t="shared" ref="G5:G68" si="0">+E5+F5</f>
        <v>10801.092501500767</v>
      </c>
      <c r="H5" s="15">
        <v>541</v>
      </c>
      <c r="I5" s="15">
        <v>522</v>
      </c>
      <c r="J5" s="15">
        <f t="shared" ref="J5:J68" si="1">+H5+I5</f>
        <v>1063</v>
      </c>
      <c r="K5" s="17">
        <f>+E5/(H5*216)</f>
        <v>4.3309714520435416E-2</v>
      </c>
      <c r="L5" s="18">
        <f t="shared" ref="L5:L68" si="2">+F5/(I5*216)</f>
        <v>5.0909008279239082E-2</v>
      </c>
      <c r="M5" s="19">
        <f t="shared" ref="M5:M68" si="3">+G5/(J5*216)</f>
        <v>4.7041446733131105E-2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10724.397108856238</v>
      </c>
      <c r="F6" s="2">
        <v>11309.8229213338</v>
      </c>
      <c r="G6" s="9">
        <f t="shared" si="0"/>
        <v>22034.220030190038</v>
      </c>
      <c r="H6" s="2">
        <v>541</v>
      </c>
      <c r="I6" s="2">
        <v>509</v>
      </c>
      <c r="J6" s="2">
        <f t="shared" si="1"/>
        <v>1050</v>
      </c>
      <c r="K6" s="12">
        <f t="shared" ref="K6:K69" si="4">+E6/(H6*216)</f>
        <v>9.177446694098923E-2</v>
      </c>
      <c r="L6" s="3">
        <f t="shared" si="2"/>
        <v>0.1028689416551499</v>
      </c>
      <c r="M6" s="4">
        <f t="shared" si="3"/>
        <v>9.7152645635758539E-2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11795.24845954804</v>
      </c>
      <c r="F7" s="2">
        <v>13182.822897375901</v>
      </c>
      <c r="G7" s="9">
        <f t="shared" si="0"/>
        <v>24978.071356923941</v>
      </c>
      <c r="H7" s="2">
        <v>536</v>
      </c>
      <c r="I7" s="2">
        <v>503</v>
      </c>
      <c r="J7" s="2">
        <f t="shared" si="1"/>
        <v>1039</v>
      </c>
      <c r="K7" s="12">
        <f t="shared" si="4"/>
        <v>0.10187990999471427</v>
      </c>
      <c r="L7" s="3">
        <f t="shared" si="2"/>
        <v>0.12133516399175227</v>
      </c>
      <c r="M7" s="4">
        <f t="shared" si="3"/>
        <v>0.11129857482677406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15224.891649408184</v>
      </c>
      <c r="F8" s="2">
        <v>15682.578285519296</v>
      </c>
      <c r="G8" s="9">
        <f t="shared" si="0"/>
        <v>30907.469934927482</v>
      </c>
      <c r="H8" s="2">
        <v>536</v>
      </c>
      <c r="I8" s="2">
        <v>492</v>
      </c>
      <c r="J8" s="2">
        <f t="shared" si="1"/>
        <v>1028</v>
      </c>
      <c r="K8" s="12">
        <f t="shared" si="4"/>
        <v>0.13150300277612098</v>
      </c>
      <c r="L8" s="3">
        <f t="shared" si="2"/>
        <v>0.14757018109680156</v>
      </c>
      <c r="M8" s="4">
        <f t="shared" si="3"/>
        <v>0.139192741816758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20674.227601405473</v>
      </c>
      <c r="F9" s="2">
        <v>22412.084667374027</v>
      </c>
      <c r="G9" s="9">
        <f t="shared" si="0"/>
        <v>43086.312268779497</v>
      </c>
      <c r="H9" s="2">
        <v>539</v>
      </c>
      <c r="I9" s="2">
        <v>498</v>
      </c>
      <c r="J9" s="2">
        <f t="shared" si="1"/>
        <v>1037</v>
      </c>
      <c r="K9" s="12">
        <f t="shared" si="4"/>
        <v>0.17757702536766881</v>
      </c>
      <c r="L9" s="3">
        <f t="shared" si="2"/>
        <v>0.20835271332900143</v>
      </c>
      <c r="M9" s="4">
        <f t="shared" si="3"/>
        <v>0.19235647821698765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26996.908400718894</v>
      </c>
      <c r="F10" s="2">
        <v>28424.865446244417</v>
      </c>
      <c r="G10" s="9">
        <f t="shared" si="0"/>
        <v>55421.773846963311</v>
      </c>
      <c r="H10" s="2">
        <v>552</v>
      </c>
      <c r="I10" s="2">
        <v>509</v>
      </c>
      <c r="J10" s="2">
        <f t="shared" si="1"/>
        <v>1061</v>
      </c>
      <c r="K10" s="12">
        <f t="shared" si="4"/>
        <v>0.22642334608761822</v>
      </c>
      <c r="L10" s="3">
        <f t="shared" si="2"/>
        <v>0.25853948779600905</v>
      </c>
      <c r="M10" s="4">
        <f t="shared" si="3"/>
        <v>0.24183061859428262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26175.691814953727</v>
      </c>
      <c r="F11" s="2">
        <v>28365.82056639274</v>
      </c>
      <c r="G11" s="9">
        <f t="shared" si="0"/>
        <v>54541.512381346467</v>
      </c>
      <c r="H11" s="2">
        <v>554</v>
      </c>
      <c r="I11" s="2">
        <v>509</v>
      </c>
      <c r="J11" s="2">
        <f t="shared" si="1"/>
        <v>1063</v>
      </c>
      <c r="K11" s="12">
        <f t="shared" si="4"/>
        <v>0.21874324621401364</v>
      </c>
      <c r="L11" s="3">
        <f t="shared" si="2"/>
        <v>0.25800244275624629</v>
      </c>
      <c r="M11" s="4">
        <f t="shared" si="3"/>
        <v>0.23754186431372804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25137.040851717735</v>
      </c>
      <c r="F12" s="2">
        <v>26154.092063294283</v>
      </c>
      <c r="G12" s="9">
        <f t="shared" si="0"/>
        <v>51291.132915012015</v>
      </c>
      <c r="H12" s="2">
        <v>555</v>
      </c>
      <c r="I12" s="2">
        <v>503</v>
      </c>
      <c r="J12" s="2">
        <f t="shared" si="1"/>
        <v>1058</v>
      </c>
      <c r="K12" s="12">
        <f t="shared" si="4"/>
        <v>0.20968502545643755</v>
      </c>
      <c r="L12" s="3">
        <f t="shared" si="2"/>
        <v>0.24072318002443011</v>
      </c>
      <c r="M12" s="4">
        <f t="shared" si="3"/>
        <v>0.22444135035974591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23642.566633398455</v>
      </c>
      <c r="F13" s="2">
        <v>22051.385292221359</v>
      </c>
      <c r="G13" s="9">
        <f t="shared" si="0"/>
        <v>45693.951925619811</v>
      </c>
      <c r="H13" s="2">
        <v>553</v>
      </c>
      <c r="I13" s="2">
        <v>501</v>
      </c>
      <c r="J13" s="2">
        <f t="shared" si="1"/>
        <v>1054</v>
      </c>
      <c r="K13" s="12">
        <f t="shared" si="4"/>
        <v>0.19793187523774744</v>
      </c>
      <c r="L13" s="3">
        <f t="shared" si="2"/>
        <v>0.20377194954739927</v>
      </c>
      <c r="M13" s="4">
        <f t="shared" si="3"/>
        <v>0.20070784983844531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21335.981782606843</v>
      </c>
      <c r="F14" s="2">
        <v>20703.81315317185</v>
      </c>
      <c r="G14" s="9">
        <f t="shared" si="0"/>
        <v>42039.794935778693</v>
      </c>
      <c r="H14" s="2">
        <v>552</v>
      </c>
      <c r="I14" s="2">
        <v>498</v>
      </c>
      <c r="J14" s="2">
        <f t="shared" si="1"/>
        <v>1050</v>
      </c>
      <c r="K14" s="12">
        <f t="shared" si="4"/>
        <v>0.17894509680796131</v>
      </c>
      <c r="L14" s="3">
        <f t="shared" si="2"/>
        <v>0.19247186108481937</v>
      </c>
      <c r="M14" s="4">
        <f t="shared" si="3"/>
        <v>0.18536064786498541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20280.283117966708</v>
      </c>
      <c r="F15" s="2">
        <v>19999.991261984902</v>
      </c>
      <c r="G15" s="9">
        <f t="shared" si="0"/>
        <v>40280.27437995161</v>
      </c>
      <c r="H15" s="2">
        <v>552</v>
      </c>
      <c r="I15" s="2">
        <v>498</v>
      </c>
      <c r="J15" s="2">
        <f t="shared" si="1"/>
        <v>1050</v>
      </c>
      <c r="K15" s="12">
        <f t="shared" si="4"/>
        <v>0.17009094134097144</v>
      </c>
      <c r="L15" s="3">
        <f t="shared" si="2"/>
        <v>0.18592881955586144</v>
      </c>
      <c r="M15" s="4">
        <f t="shared" si="3"/>
        <v>0.17760262072289071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19036.500419751377</v>
      </c>
      <c r="F16" s="2">
        <v>19171.091799009253</v>
      </c>
      <c r="G16" s="9">
        <f t="shared" si="0"/>
        <v>38207.592218760634</v>
      </c>
      <c r="H16" s="2">
        <v>554</v>
      </c>
      <c r="I16" s="2">
        <v>499</v>
      </c>
      <c r="J16" s="2">
        <f t="shared" si="1"/>
        <v>1053</v>
      </c>
      <c r="K16" s="12">
        <f t="shared" si="4"/>
        <v>0.15908293571793838</v>
      </c>
      <c r="L16" s="3">
        <f t="shared" si="2"/>
        <v>0.17786584093194957</v>
      </c>
      <c r="M16" s="4">
        <f t="shared" si="3"/>
        <v>0.16798385661232737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16463.073789713169</v>
      </c>
      <c r="F17" s="2">
        <v>18423.926056059325</v>
      </c>
      <c r="G17" s="9">
        <f t="shared" si="0"/>
        <v>34886.999845772494</v>
      </c>
      <c r="H17" s="2">
        <v>553</v>
      </c>
      <c r="I17" s="2">
        <v>499</v>
      </c>
      <c r="J17" s="2">
        <f t="shared" si="1"/>
        <v>1052</v>
      </c>
      <c r="K17" s="12">
        <f t="shared" si="4"/>
        <v>0.1378262824803527</v>
      </c>
      <c r="L17" s="3">
        <f t="shared" si="2"/>
        <v>0.17093377547743008</v>
      </c>
      <c r="M17" s="4">
        <f t="shared" si="3"/>
        <v>0.153530311953301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7605.4900880385921</v>
      </c>
      <c r="F18" s="2">
        <v>8226.0439774059105</v>
      </c>
      <c r="G18" s="9">
        <f t="shared" si="0"/>
        <v>15831.534065444503</v>
      </c>
      <c r="H18" s="2">
        <v>208</v>
      </c>
      <c r="I18" s="2">
        <v>207</v>
      </c>
      <c r="J18" s="2">
        <f t="shared" si="1"/>
        <v>415</v>
      </c>
      <c r="K18" s="12">
        <f t="shared" si="4"/>
        <v>0.16928174163191312</v>
      </c>
      <c r="L18" s="3">
        <f t="shared" si="2"/>
        <v>0.18397843928712448</v>
      </c>
      <c r="M18" s="4">
        <f t="shared" si="3"/>
        <v>0.17661238359487397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7464.0429536959091</v>
      </c>
      <c r="F19" s="2">
        <v>8204.3126742494314</v>
      </c>
      <c r="G19" s="9">
        <f t="shared" si="0"/>
        <v>15668.355627945341</v>
      </c>
      <c r="H19" s="2">
        <v>199</v>
      </c>
      <c r="I19" s="2">
        <v>206</v>
      </c>
      <c r="J19" s="2">
        <f t="shared" si="1"/>
        <v>405</v>
      </c>
      <c r="K19" s="12">
        <f t="shared" si="4"/>
        <v>0.17364700711185346</v>
      </c>
      <c r="L19" s="3">
        <f t="shared" si="2"/>
        <v>0.1843831507157819</v>
      </c>
      <c r="M19" s="4">
        <f t="shared" si="3"/>
        <v>0.17910786040175286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7364.1007780433674</v>
      </c>
      <c r="F20" s="2">
        <v>7950.1082438450367</v>
      </c>
      <c r="G20" s="9">
        <f t="shared" si="0"/>
        <v>15314.209021888404</v>
      </c>
      <c r="H20" s="2">
        <v>201</v>
      </c>
      <c r="I20" s="2">
        <v>207</v>
      </c>
      <c r="J20" s="2">
        <f t="shared" si="1"/>
        <v>408</v>
      </c>
      <c r="K20" s="12">
        <f t="shared" si="4"/>
        <v>0.16961720973934419</v>
      </c>
      <c r="L20" s="3">
        <f t="shared" si="2"/>
        <v>0.17780703712303267</v>
      </c>
      <c r="M20" s="4">
        <f t="shared" si="3"/>
        <v>0.17377234275018613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6705.4442656531646</v>
      </c>
      <c r="F21" s="2">
        <v>7384.5253614067624</v>
      </c>
      <c r="G21" s="9">
        <f t="shared" si="0"/>
        <v>14089.969627059927</v>
      </c>
      <c r="H21" s="2">
        <v>201</v>
      </c>
      <c r="I21" s="2">
        <v>203</v>
      </c>
      <c r="J21" s="2">
        <f t="shared" si="1"/>
        <v>404</v>
      </c>
      <c r="K21" s="12">
        <f t="shared" si="4"/>
        <v>0.15444638533382082</v>
      </c>
      <c r="L21" s="3">
        <f t="shared" si="2"/>
        <v>0.16841190844295664</v>
      </c>
      <c r="M21" s="4">
        <f t="shared" si="3"/>
        <v>0.16146371501489648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6500.9956933398607</v>
      </c>
      <c r="F22" s="2">
        <v>7185.9429367804778</v>
      </c>
      <c r="G22" s="9">
        <f t="shared" si="0"/>
        <v>13686.938630120338</v>
      </c>
      <c r="H22" s="2">
        <v>202</v>
      </c>
      <c r="I22" s="2">
        <v>203</v>
      </c>
      <c r="J22" s="2">
        <f t="shared" si="1"/>
        <v>405</v>
      </c>
      <c r="K22" s="12">
        <f t="shared" si="4"/>
        <v>0.14899605091079623</v>
      </c>
      <c r="L22" s="3">
        <f t="shared" si="2"/>
        <v>0.16388302629037763</v>
      </c>
      <c r="M22" s="4">
        <f t="shared" si="3"/>
        <v>0.15645791758253702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5076.3843945516501</v>
      </c>
      <c r="F23" s="2">
        <v>5023.576238184929</v>
      </c>
      <c r="G23" s="9">
        <f t="shared" si="0"/>
        <v>10099.96063273658</v>
      </c>
      <c r="H23" s="2">
        <v>202</v>
      </c>
      <c r="I23" s="2">
        <v>203</v>
      </c>
      <c r="J23" s="2">
        <f t="shared" si="1"/>
        <v>405</v>
      </c>
      <c r="K23" s="12">
        <f t="shared" si="4"/>
        <v>0.11634544358616726</v>
      </c>
      <c r="L23" s="3">
        <f t="shared" si="2"/>
        <v>0.11456796748277981</v>
      </c>
      <c r="M23" s="4">
        <f t="shared" si="3"/>
        <v>0.11545451111953109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3366.9515172604838</v>
      </c>
      <c r="F24" s="2">
        <v>3382.4042281356847</v>
      </c>
      <c r="G24" s="9">
        <f t="shared" si="0"/>
        <v>6749.3557453961685</v>
      </c>
      <c r="H24" s="2">
        <v>201</v>
      </c>
      <c r="I24" s="2">
        <v>203</v>
      </c>
      <c r="J24" s="2">
        <f t="shared" si="1"/>
        <v>404</v>
      </c>
      <c r="K24" s="12">
        <f t="shared" si="4"/>
        <v>7.7550937839977976E-2</v>
      </c>
      <c r="L24" s="3">
        <f t="shared" si="2"/>
        <v>7.7139304600795586E-2</v>
      </c>
      <c r="M24" s="4">
        <f t="shared" si="3"/>
        <v>7.7344102326230388E-2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1572.7532302407694</v>
      </c>
      <c r="F25" s="2">
        <v>1426.2944533297605</v>
      </c>
      <c r="G25" s="9">
        <f t="shared" si="0"/>
        <v>2999.0476835705299</v>
      </c>
      <c r="H25" s="2">
        <v>201</v>
      </c>
      <c r="I25" s="2">
        <v>203</v>
      </c>
      <c r="J25" s="2">
        <f t="shared" si="1"/>
        <v>404</v>
      </c>
      <c r="K25" s="12">
        <f t="shared" si="4"/>
        <v>3.6225198780190933E-2</v>
      </c>
      <c r="L25" s="3">
        <f t="shared" si="2"/>
        <v>3.2528153013358888E-2</v>
      </c>
      <c r="M25" s="4">
        <f t="shared" si="3"/>
        <v>3.4367524793391661E-2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569.62751192203143</v>
      </c>
      <c r="F26" s="5">
        <v>274.00000000000017</v>
      </c>
      <c r="G26" s="11">
        <f t="shared" si="0"/>
        <v>843.62751192203154</v>
      </c>
      <c r="H26" s="5">
        <v>201</v>
      </c>
      <c r="I26" s="5">
        <v>203</v>
      </c>
      <c r="J26" s="5">
        <f t="shared" si="1"/>
        <v>404</v>
      </c>
      <c r="K26" s="13">
        <f t="shared" si="4"/>
        <v>1.3120220930579312E-2</v>
      </c>
      <c r="L26" s="6">
        <f t="shared" si="2"/>
        <v>6.2488596971355635E-3</v>
      </c>
      <c r="M26" s="7">
        <f t="shared" si="3"/>
        <v>9.667531993972675E-3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5870.2937663090061</v>
      </c>
      <c r="F27" s="15">
        <v>6251.3562242359094</v>
      </c>
      <c r="G27" s="16">
        <f t="shared" si="0"/>
        <v>12121.649990544916</v>
      </c>
      <c r="H27" s="15">
        <v>168</v>
      </c>
      <c r="I27" s="15">
        <v>187</v>
      </c>
      <c r="J27" s="15">
        <f t="shared" si="1"/>
        <v>355</v>
      </c>
      <c r="K27" s="17">
        <f t="shared" si="4"/>
        <v>0.16176955925675171</v>
      </c>
      <c r="L27" s="18">
        <f t="shared" si="2"/>
        <v>0.15476718717161589</v>
      </c>
      <c r="M27" s="19">
        <f t="shared" si="3"/>
        <v>0.15808098579218721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5545.6557476259641</v>
      </c>
      <c r="F28" s="2">
        <v>6042.8939525505029</v>
      </c>
      <c r="G28" s="9">
        <f t="shared" si="0"/>
        <v>11588.549700176467</v>
      </c>
      <c r="H28" s="2">
        <v>167</v>
      </c>
      <c r="I28" s="2">
        <v>184</v>
      </c>
      <c r="J28" s="2">
        <f t="shared" si="1"/>
        <v>351</v>
      </c>
      <c r="K28" s="12">
        <f t="shared" si="4"/>
        <v>0.15373851595769472</v>
      </c>
      <c r="L28" s="3">
        <f t="shared" si="2"/>
        <v>0.15204543962737779</v>
      </c>
      <c r="M28" s="4">
        <f t="shared" si="3"/>
        <v>0.15285097736858272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5301.6585560778121</v>
      </c>
      <c r="F29" s="2">
        <v>5878.932274572684</v>
      </c>
      <c r="G29" s="9">
        <f t="shared" si="0"/>
        <v>11180.590830650497</v>
      </c>
      <c r="H29" s="2">
        <v>168</v>
      </c>
      <c r="I29" s="2">
        <v>170</v>
      </c>
      <c r="J29" s="2">
        <f t="shared" si="1"/>
        <v>338</v>
      </c>
      <c r="K29" s="12">
        <f t="shared" si="4"/>
        <v>0.14609949724641239</v>
      </c>
      <c r="L29" s="3">
        <f t="shared" si="2"/>
        <v>0.1601016414643977</v>
      </c>
      <c r="M29" s="4">
        <f t="shared" si="3"/>
        <v>0.15314199581758844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5206.2371246029379</v>
      </c>
      <c r="F30" s="2">
        <v>5781.6553068514695</v>
      </c>
      <c r="G30" s="9">
        <f t="shared" si="0"/>
        <v>10987.892431454407</v>
      </c>
      <c r="H30" s="2">
        <v>169</v>
      </c>
      <c r="I30" s="2">
        <v>169</v>
      </c>
      <c r="J30" s="2">
        <f t="shared" si="1"/>
        <v>338</v>
      </c>
      <c r="K30" s="12">
        <f t="shared" si="4"/>
        <v>0.14262100385171317</v>
      </c>
      <c r="L30" s="3">
        <f t="shared" si="2"/>
        <v>0.15838415808819498</v>
      </c>
      <c r="M30" s="4">
        <f t="shared" si="3"/>
        <v>0.15050258096995409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5078.9258215539858</v>
      </c>
      <c r="F31" s="2">
        <v>5738.8364074649226</v>
      </c>
      <c r="G31" s="9">
        <f t="shared" si="0"/>
        <v>10817.762229018908</v>
      </c>
      <c r="H31" s="2">
        <v>163</v>
      </c>
      <c r="I31" s="2">
        <v>169</v>
      </c>
      <c r="J31" s="2">
        <f t="shared" si="1"/>
        <v>332</v>
      </c>
      <c r="K31" s="12">
        <f t="shared" si="4"/>
        <v>0.14425488018501437</v>
      </c>
      <c r="L31" s="3">
        <f t="shared" si="2"/>
        <v>0.15721116610412345</v>
      </c>
      <c r="M31" s="4">
        <f t="shared" si="3"/>
        <v>0.15085009801733196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4271.7539175239262</v>
      </c>
      <c r="F32" s="2">
        <v>3477.295902817862</v>
      </c>
      <c r="G32" s="9">
        <f t="shared" si="0"/>
        <v>7749.0498203417883</v>
      </c>
      <c r="H32" s="2">
        <v>83</v>
      </c>
      <c r="I32" s="2">
        <v>84</v>
      </c>
      <c r="J32" s="2">
        <f t="shared" si="1"/>
        <v>167</v>
      </c>
      <c r="K32" s="12">
        <f t="shared" si="4"/>
        <v>0.23827275309705076</v>
      </c>
      <c r="L32" s="3">
        <f t="shared" si="2"/>
        <v>0.1916499064604201</v>
      </c>
      <c r="M32" s="4">
        <f t="shared" si="3"/>
        <v>0.21482174041754792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3695.4384419199619</v>
      </c>
      <c r="F33" s="2">
        <v>2979.4977164013399</v>
      </c>
      <c r="G33" s="9">
        <f t="shared" si="0"/>
        <v>6674.9361583213013</v>
      </c>
      <c r="H33" s="2">
        <v>86</v>
      </c>
      <c r="I33" s="2">
        <v>84</v>
      </c>
      <c r="J33" s="2">
        <f t="shared" si="1"/>
        <v>170</v>
      </c>
      <c r="K33" s="12">
        <f t="shared" si="4"/>
        <v>0.19893617796726754</v>
      </c>
      <c r="L33" s="3">
        <f t="shared" si="2"/>
        <v>0.16421393939601742</v>
      </c>
      <c r="M33" s="4">
        <f t="shared" si="3"/>
        <v>0.18177930714382629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3437.8609880386907</v>
      </c>
      <c r="F34" s="2">
        <v>2725.2450142188145</v>
      </c>
      <c r="G34" s="9">
        <f t="shared" si="0"/>
        <v>6163.1060022575057</v>
      </c>
      <c r="H34" s="2">
        <v>95</v>
      </c>
      <c r="I34" s="2">
        <v>84</v>
      </c>
      <c r="J34" s="2">
        <f t="shared" si="1"/>
        <v>179</v>
      </c>
      <c r="K34" s="12">
        <f t="shared" si="4"/>
        <v>0.16753708518707069</v>
      </c>
      <c r="L34" s="3">
        <f t="shared" si="2"/>
        <v>0.15020089364080769</v>
      </c>
      <c r="M34" s="4">
        <f t="shared" si="3"/>
        <v>0.15940166569050035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3223.0122212922838</v>
      </c>
      <c r="F35" s="2">
        <v>2611.0880902597291</v>
      </c>
      <c r="G35" s="9">
        <f t="shared" si="0"/>
        <v>5834.1003115520125</v>
      </c>
      <c r="H35" s="2">
        <v>102</v>
      </c>
      <c r="I35" s="2">
        <v>84</v>
      </c>
      <c r="J35" s="2">
        <f t="shared" si="1"/>
        <v>186</v>
      </c>
      <c r="K35" s="12">
        <f t="shared" si="4"/>
        <v>0.14628777329758005</v>
      </c>
      <c r="L35" s="3">
        <f t="shared" si="2"/>
        <v>0.14390917605047007</v>
      </c>
      <c r="M35" s="4">
        <f t="shared" si="3"/>
        <v>0.1452135680892078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3119.2174917555735</v>
      </c>
      <c r="F36" s="2">
        <v>2579.089302710046</v>
      </c>
      <c r="G36" s="9">
        <f t="shared" si="0"/>
        <v>5698.3067944656195</v>
      </c>
      <c r="H36" s="2">
        <v>102</v>
      </c>
      <c r="I36" s="2">
        <v>95</v>
      </c>
      <c r="J36" s="2">
        <f t="shared" si="1"/>
        <v>197</v>
      </c>
      <c r="K36" s="12">
        <f t="shared" si="4"/>
        <v>0.14157668354010411</v>
      </c>
      <c r="L36" s="3">
        <f t="shared" si="2"/>
        <v>0.12568661319249738</v>
      </c>
      <c r="M36" s="4">
        <f t="shared" si="3"/>
        <v>0.13391395926080135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2944.8244147128198</v>
      </c>
      <c r="F37" s="2">
        <v>2569.8650450123278</v>
      </c>
      <c r="G37" s="9">
        <f t="shared" si="0"/>
        <v>5514.6894597251476</v>
      </c>
      <c r="H37" s="2">
        <v>102</v>
      </c>
      <c r="I37" s="2">
        <v>85</v>
      </c>
      <c r="J37" s="2">
        <f t="shared" si="1"/>
        <v>187</v>
      </c>
      <c r="K37" s="12">
        <f t="shared" si="4"/>
        <v>0.1336612388667765</v>
      </c>
      <c r="L37" s="3">
        <f t="shared" si="2"/>
        <v>0.13997086301810063</v>
      </c>
      <c r="M37" s="4">
        <f t="shared" si="3"/>
        <v>0.13652924984465112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2894.7329038728062</v>
      </c>
      <c r="F38" s="2">
        <v>2598.4855828556092</v>
      </c>
      <c r="G38" s="9">
        <f t="shared" si="0"/>
        <v>5493.2184867284159</v>
      </c>
      <c r="H38" s="2">
        <v>98</v>
      </c>
      <c r="I38" s="2">
        <v>83</v>
      </c>
      <c r="J38" s="2">
        <f t="shared" si="1"/>
        <v>181</v>
      </c>
      <c r="K38" s="12">
        <f t="shared" si="4"/>
        <v>0.13675042062891185</v>
      </c>
      <c r="L38" s="3">
        <f t="shared" si="2"/>
        <v>0.14494007044040658</v>
      </c>
      <c r="M38" s="4">
        <f t="shared" si="3"/>
        <v>0.14050589540434869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2871.906648671807</v>
      </c>
      <c r="F39" s="2">
        <v>2589.3037111393014</v>
      </c>
      <c r="G39" s="9">
        <f t="shared" si="0"/>
        <v>5461.210359811108</v>
      </c>
      <c r="H39" s="2">
        <v>86</v>
      </c>
      <c r="I39" s="2">
        <v>84</v>
      </c>
      <c r="J39" s="2">
        <f t="shared" si="1"/>
        <v>170</v>
      </c>
      <c r="K39" s="12">
        <f t="shared" si="4"/>
        <v>0.15460307109559684</v>
      </c>
      <c r="L39" s="3">
        <f t="shared" si="2"/>
        <v>0.14270853787143417</v>
      </c>
      <c r="M39" s="4">
        <f t="shared" si="3"/>
        <v>0.14872577232601056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2838.0687406447692</v>
      </c>
      <c r="F40" s="2">
        <v>2594.1312701468273</v>
      </c>
      <c r="G40" s="9">
        <f t="shared" si="0"/>
        <v>5432.2000107915965</v>
      </c>
      <c r="H40" s="2">
        <v>83</v>
      </c>
      <c r="I40" s="2">
        <v>84</v>
      </c>
      <c r="J40" s="2">
        <f t="shared" si="1"/>
        <v>167</v>
      </c>
      <c r="K40" s="12">
        <f t="shared" si="4"/>
        <v>0.15830370039294786</v>
      </c>
      <c r="L40" s="3">
        <f t="shared" si="2"/>
        <v>0.14297460704072021</v>
      </c>
      <c r="M40" s="4">
        <f t="shared" si="3"/>
        <v>0.15059325822775549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2750.2224155678932</v>
      </c>
      <c r="F41" s="2">
        <v>2598.149942630539</v>
      </c>
      <c r="G41" s="9">
        <f t="shared" si="0"/>
        <v>5348.3723581984323</v>
      </c>
      <c r="H41" s="2">
        <v>83</v>
      </c>
      <c r="I41" s="2">
        <v>84</v>
      </c>
      <c r="J41" s="2">
        <f t="shared" si="1"/>
        <v>167</v>
      </c>
      <c r="K41" s="12">
        <f t="shared" si="4"/>
        <v>0.15340374919499628</v>
      </c>
      <c r="L41" s="3">
        <f t="shared" si="2"/>
        <v>0.14319609472170078</v>
      </c>
      <c r="M41" s="4">
        <f t="shared" si="3"/>
        <v>0.14826936011860811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2705.7714903484407</v>
      </c>
      <c r="F42" s="2">
        <v>2595.4458512580313</v>
      </c>
      <c r="G42" s="9">
        <f t="shared" si="0"/>
        <v>5301.2173416064725</v>
      </c>
      <c r="H42" s="2">
        <v>85</v>
      </c>
      <c r="I42" s="2">
        <v>84</v>
      </c>
      <c r="J42" s="2">
        <f t="shared" si="1"/>
        <v>169</v>
      </c>
      <c r="K42" s="12">
        <f t="shared" si="4"/>
        <v>0.14737317485557955</v>
      </c>
      <c r="L42" s="3">
        <f t="shared" si="2"/>
        <v>0.14304705970337475</v>
      </c>
      <c r="M42" s="4">
        <f t="shared" si="3"/>
        <v>0.14522291643673221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2576.4034603619821</v>
      </c>
      <c r="F43" s="2">
        <v>2268.7137991832496</v>
      </c>
      <c r="G43" s="9">
        <f t="shared" si="0"/>
        <v>4845.1172595452317</v>
      </c>
      <c r="H43" s="2">
        <v>93</v>
      </c>
      <c r="I43" s="2">
        <v>86</v>
      </c>
      <c r="J43" s="2">
        <f t="shared" si="1"/>
        <v>179</v>
      </c>
      <c r="K43" s="12">
        <f t="shared" si="4"/>
        <v>0.12825584729002301</v>
      </c>
      <c r="L43" s="3">
        <f t="shared" si="2"/>
        <v>0.12213144913777184</v>
      </c>
      <c r="M43" s="4">
        <f t="shared" si="3"/>
        <v>0.12531339901575708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2158.3430012943013</v>
      </c>
      <c r="F44" s="2">
        <v>1842.1191445992604</v>
      </c>
      <c r="G44" s="9">
        <f t="shared" si="0"/>
        <v>4000.4621458935617</v>
      </c>
      <c r="H44" s="2">
        <v>120</v>
      </c>
      <c r="I44" s="2">
        <v>83</v>
      </c>
      <c r="J44" s="2">
        <f t="shared" si="1"/>
        <v>203</v>
      </c>
      <c r="K44" s="12">
        <f t="shared" si="4"/>
        <v>8.3269405914131997E-2</v>
      </c>
      <c r="L44" s="3">
        <f t="shared" si="2"/>
        <v>0.10275095630294848</v>
      </c>
      <c r="M44" s="4">
        <f t="shared" si="3"/>
        <v>9.1234768880987999E-2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2003.9001103389537</v>
      </c>
      <c r="F45" s="2">
        <v>1732.1303462441936</v>
      </c>
      <c r="G45" s="9">
        <f t="shared" si="0"/>
        <v>3736.0304565831475</v>
      </c>
      <c r="H45" s="2">
        <v>121</v>
      </c>
      <c r="I45" s="2">
        <v>83</v>
      </c>
      <c r="J45" s="2">
        <f t="shared" si="1"/>
        <v>204</v>
      </c>
      <c r="K45" s="12">
        <f t="shared" si="4"/>
        <v>7.6672027484655403E-2</v>
      </c>
      <c r="L45" s="3">
        <f t="shared" si="2"/>
        <v>9.6615927389792147E-2</v>
      </c>
      <c r="M45" s="4">
        <f t="shared" si="3"/>
        <v>8.4786457348019872E-2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1804.7107265085565</v>
      </c>
      <c r="F46" s="2">
        <v>1621.9952906236761</v>
      </c>
      <c r="G46" s="9">
        <f t="shared" si="0"/>
        <v>3426.7060171322328</v>
      </c>
      <c r="H46" s="2">
        <v>121</v>
      </c>
      <c r="I46" s="2">
        <v>83</v>
      </c>
      <c r="J46" s="2">
        <f t="shared" si="1"/>
        <v>204</v>
      </c>
      <c r="K46" s="12">
        <f t="shared" si="4"/>
        <v>6.9050762416152295E-2</v>
      </c>
      <c r="L46" s="3">
        <f t="shared" si="2"/>
        <v>9.0472740440856542E-2</v>
      </c>
      <c r="M46" s="4">
        <f t="shared" si="3"/>
        <v>7.7766567200713343E-2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1664.218813419147</v>
      </c>
      <c r="F47" s="5">
        <v>1523.0000000000007</v>
      </c>
      <c r="G47" s="11">
        <f t="shared" si="0"/>
        <v>3187.2188134191474</v>
      </c>
      <c r="H47" s="5">
        <v>122</v>
      </c>
      <c r="I47" s="5">
        <v>85</v>
      </c>
      <c r="J47" s="5">
        <f t="shared" si="1"/>
        <v>207</v>
      </c>
      <c r="K47" s="13">
        <f t="shared" si="4"/>
        <v>6.3153415809773336E-2</v>
      </c>
      <c r="L47" s="6">
        <f t="shared" si="2"/>
        <v>8.2952069716775642E-2</v>
      </c>
      <c r="M47" s="7">
        <f t="shared" si="3"/>
        <v>7.1283297848880559E-2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4275.1850103707293</v>
      </c>
      <c r="F48" s="15">
        <v>5336.7166900867469</v>
      </c>
      <c r="G48" s="16">
        <f t="shared" si="0"/>
        <v>9611.9017004574762</v>
      </c>
      <c r="H48" s="15">
        <v>120</v>
      </c>
      <c r="I48" s="15">
        <v>103</v>
      </c>
      <c r="J48" s="15">
        <f t="shared" si="1"/>
        <v>223</v>
      </c>
      <c r="K48" s="17">
        <f t="shared" si="4"/>
        <v>0.16493769330133987</v>
      </c>
      <c r="L48" s="18">
        <f t="shared" si="2"/>
        <v>0.23987399721713173</v>
      </c>
      <c r="M48" s="19">
        <f t="shared" si="3"/>
        <v>0.19954952874226617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4073.1496753464739</v>
      </c>
      <c r="F49" s="2">
        <v>5206.3396343945715</v>
      </c>
      <c r="G49" s="9">
        <f t="shared" si="0"/>
        <v>9279.4893097410459</v>
      </c>
      <c r="H49" s="2">
        <v>122</v>
      </c>
      <c r="I49" s="2">
        <v>103</v>
      </c>
      <c r="J49" s="2">
        <f t="shared" si="1"/>
        <v>225</v>
      </c>
      <c r="K49" s="12">
        <f t="shared" si="4"/>
        <v>0.15456700346639624</v>
      </c>
      <c r="L49" s="3">
        <f t="shared" si="2"/>
        <v>0.23401382750784661</v>
      </c>
      <c r="M49" s="4">
        <f t="shared" si="3"/>
        <v>0.19093599402759354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3913.3715922931451</v>
      </c>
      <c r="F50" s="2">
        <v>4933.3239125763976</v>
      </c>
      <c r="G50" s="9">
        <f t="shared" si="0"/>
        <v>8846.6955048695418</v>
      </c>
      <c r="H50" s="2">
        <v>126</v>
      </c>
      <c r="I50" s="2">
        <v>102</v>
      </c>
      <c r="J50" s="2">
        <f t="shared" si="1"/>
        <v>228</v>
      </c>
      <c r="K50" s="12">
        <f t="shared" si="4"/>
        <v>0.14378937361453356</v>
      </c>
      <c r="L50" s="3">
        <f t="shared" si="2"/>
        <v>0.22391629959043199</v>
      </c>
      <c r="M50" s="4">
        <f t="shared" si="3"/>
        <v>0.17963562997217231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3685.5290136368285</v>
      </c>
      <c r="F51" s="2">
        <v>4764.7017430365358</v>
      </c>
      <c r="G51" s="9">
        <f t="shared" si="0"/>
        <v>8450.2307566733652</v>
      </c>
      <c r="H51" s="2">
        <v>143</v>
      </c>
      <c r="I51" s="2">
        <v>100</v>
      </c>
      <c r="J51" s="2">
        <f t="shared" si="1"/>
        <v>243</v>
      </c>
      <c r="K51" s="12">
        <f t="shared" si="4"/>
        <v>0.11931912113561345</v>
      </c>
      <c r="L51" s="3">
        <f t="shared" si="2"/>
        <v>0.22058804365909887</v>
      </c>
      <c r="M51" s="4">
        <f t="shared" si="3"/>
        <v>0.16099357484898197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3559.2613361283829</v>
      </c>
      <c r="F52" s="2">
        <v>4580.1284087493732</v>
      </c>
      <c r="G52" s="9">
        <f t="shared" si="0"/>
        <v>8139.3897448777561</v>
      </c>
      <c r="H52" s="2">
        <v>140</v>
      </c>
      <c r="I52" s="2">
        <v>102</v>
      </c>
      <c r="J52" s="2">
        <f t="shared" si="1"/>
        <v>242</v>
      </c>
      <c r="K52" s="12">
        <f t="shared" si="4"/>
        <v>0.11770044100953647</v>
      </c>
      <c r="L52" s="3">
        <f t="shared" si="2"/>
        <v>0.20788527635935788</v>
      </c>
      <c r="M52" s="4">
        <f t="shared" si="3"/>
        <v>0.15571223111565954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3428.4335121647332</v>
      </c>
      <c r="F53" s="2">
        <v>4415.6063891516369</v>
      </c>
      <c r="G53" s="9">
        <f t="shared" si="0"/>
        <v>7844.0399013163697</v>
      </c>
      <c r="H53" s="2">
        <v>140</v>
      </c>
      <c r="I53" s="2">
        <v>102</v>
      </c>
      <c r="J53" s="2">
        <f t="shared" si="1"/>
        <v>242</v>
      </c>
      <c r="K53" s="12">
        <f t="shared" si="4"/>
        <v>0.1133741240795216</v>
      </c>
      <c r="L53" s="3">
        <f t="shared" si="2"/>
        <v>0.20041786443135606</v>
      </c>
      <c r="M53" s="4">
        <f t="shared" si="3"/>
        <v>0.15006198158318737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2938.8933251724857</v>
      </c>
      <c r="F54" s="2">
        <v>3866.1626638885778</v>
      </c>
      <c r="G54" s="9">
        <f t="shared" si="0"/>
        <v>6805.0559890610639</v>
      </c>
      <c r="H54" s="2">
        <v>140</v>
      </c>
      <c r="I54" s="2">
        <v>102</v>
      </c>
      <c r="J54" s="2">
        <f t="shared" si="1"/>
        <v>242</v>
      </c>
      <c r="K54" s="12">
        <f t="shared" si="4"/>
        <v>9.7185625832423461E-2</v>
      </c>
      <c r="L54" s="3">
        <f t="shared" si="2"/>
        <v>0.17547942374221939</v>
      </c>
      <c r="M54" s="4">
        <f t="shared" si="3"/>
        <v>0.13018549106713084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1350.8296578423069</v>
      </c>
      <c r="F55" s="2">
        <v>1632.7989956963052</v>
      </c>
      <c r="G55" s="9">
        <f t="shared" si="0"/>
        <v>2983.6286535386121</v>
      </c>
      <c r="H55" s="2">
        <v>94</v>
      </c>
      <c r="I55" s="2">
        <v>56</v>
      </c>
      <c r="J55" s="2">
        <f t="shared" si="1"/>
        <v>150</v>
      </c>
      <c r="K55" s="12">
        <f t="shared" si="4"/>
        <v>6.6530223494991478E-2</v>
      </c>
      <c r="L55" s="3">
        <f t="shared" si="2"/>
        <v>0.13498668945901993</v>
      </c>
      <c r="M55" s="4">
        <f t="shared" si="3"/>
        <v>9.2087304121562102E-2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1258.0805376991545</v>
      </c>
      <c r="F56" s="2">
        <v>1589.8917659708368</v>
      </c>
      <c r="G56" s="9">
        <f t="shared" si="0"/>
        <v>2847.9723036699916</v>
      </c>
      <c r="H56" s="2">
        <v>94</v>
      </c>
      <c r="I56" s="2">
        <v>56</v>
      </c>
      <c r="J56" s="2">
        <f t="shared" si="1"/>
        <v>150</v>
      </c>
      <c r="K56" s="12">
        <f t="shared" si="4"/>
        <v>6.1962201423323211E-2</v>
      </c>
      <c r="L56" s="3">
        <f t="shared" si="2"/>
        <v>0.13143946477933505</v>
      </c>
      <c r="M56" s="4">
        <f t="shared" si="3"/>
        <v>8.7900379742900978E-2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1182.6658306841471</v>
      </c>
      <c r="F57" s="2">
        <v>1514.9537519955804</v>
      </c>
      <c r="G57" s="9">
        <f t="shared" si="0"/>
        <v>2697.6195826797275</v>
      </c>
      <c r="H57" s="2">
        <v>94</v>
      </c>
      <c r="I57" s="2">
        <v>55</v>
      </c>
      <c r="J57" s="2">
        <f t="shared" si="1"/>
        <v>149</v>
      </c>
      <c r="K57" s="12">
        <f t="shared" si="4"/>
        <v>5.8247923103041131E-2</v>
      </c>
      <c r="L57" s="3">
        <f t="shared" si="2"/>
        <v>0.12752135959558758</v>
      </c>
      <c r="M57" s="4">
        <f t="shared" si="3"/>
        <v>8.3818654694249553E-2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624.50078592859757</v>
      </c>
      <c r="F58" s="5">
        <v>760.99999999999886</v>
      </c>
      <c r="G58" s="11">
        <f t="shared" si="0"/>
        <v>1385.5007859285965</v>
      </c>
      <c r="H58" s="5">
        <v>94</v>
      </c>
      <c r="I58" s="5">
        <v>56</v>
      </c>
      <c r="J58" s="5">
        <f t="shared" si="1"/>
        <v>150</v>
      </c>
      <c r="K58" s="13">
        <f t="shared" si="4"/>
        <v>3.0757524917681127E-2</v>
      </c>
      <c r="L58" s="6">
        <f t="shared" si="2"/>
        <v>6.2913359788359699E-2</v>
      </c>
      <c r="M58" s="7">
        <f t="shared" si="3"/>
        <v>4.2762369936067794E-2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4290.0000000000036</v>
      </c>
      <c r="F59" s="15">
        <v>3825.2541278218332</v>
      </c>
      <c r="G59" s="16">
        <f t="shared" si="0"/>
        <v>8115.2541278218368</v>
      </c>
      <c r="H59" s="15">
        <v>395</v>
      </c>
      <c r="I59" s="15">
        <v>400</v>
      </c>
      <c r="J59" s="15">
        <f t="shared" si="1"/>
        <v>795</v>
      </c>
      <c r="K59" s="17">
        <f t="shared" si="4"/>
        <v>5.0281293952180069E-2</v>
      </c>
      <c r="L59" s="18">
        <f t="shared" si="2"/>
        <v>4.4273774627567514E-2</v>
      </c>
      <c r="M59" s="19">
        <f t="shared" si="3"/>
        <v>4.7258642719670611E-2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10187.415209180535</v>
      </c>
      <c r="F60" s="2">
        <v>8637.7859436930066</v>
      </c>
      <c r="G60" s="9">
        <f t="shared" si="0"/>
        <v>18825.201152873542</v>
      </c>
      <c r="H60" s="2">
        <v>409</v>
      </c>
      <c r="I60" s="2">
        <v>394</v>
      </c>
      <c r="J60" s="2">
        <f t="shared" si="1"/>
        <v>803</v>
      </c>
      <c r="K60" s="12">
        <f t="shared" si="4"/>
        <v>0.11531530391628787</v>
      </c>
      <c r="L60" s="3">
        <f t="shared" si="2"/>
        <v>0.10149682674954182</v>
      </c>
      <c r="M60" s="4">
        <f t="shared" si="3"/>
        <v>0.10853512956548096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12799.942863941977</v>
      </c>
      <c r="F61" s="2">
        <v>10647.246736304598</v>
      </c>
      <c r="G61" s="9">
        <f t="shared" si="0"/>
        <v>23447.189600246573</v>
      </c>
      <c r="H61" s="2">
        <v>413</v>
      </c>
      <c r="I61" s="2">
        <v>420</v>
      </c>
      <c r="J61" s="2">
        <f t="shared" si="1"/>
        <v>833</v>
      </c>
      <c r="K61" s="12">
        <f t="shared" si="4"/>
        <v>0.1434842487662763</v>
      </c>
      <c r="L61" s="3">
        <f t="shared" si="2"/>
        <v>0.1173638308675551</v>
      </c>
      <c r="M61" s="4">
        <f t="shared" si="3"/>
        <v>0.13031429016187904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14409.832265179926</v>
      </c>
      <c r="F62" s="2">
        <v>11883.650038087742</v>
      </c>
      <c r="G62" s="9">
        <f t="shared" si="0"/>
        <v>26293.482303267669</v>
      </c>
      <c r="H62" s="2">
        <v>405</v>
      </c>
      <c r="I62" s="2">
        <v>417</v>
      </c>
      <c r="J62" s="2">
        <f t="shared" si="1"/>
        <v>822</v>
      </c>
      <c r="K62" s="12">
        <f t="shared" si="4"/>
        <v>0.16472144793301241</v>
      </c>
      <c r="L62" s="3">
        <f t="shared" si="2"/>
        <v>0.13193500797237478</v>
      </c>
      <c r="M62" s="4">
        <f t="shared" si="3"/>
        <v>0.14808891087268894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14869.372627760378</v>
      </c>
      <c r="F63" s="2">
        <v>12961.49743804737</v>
      </c>
      <c r="G63" s="9">
        <f t="shared" si="0"/>
        <v>27830.870065807751</v>
      </c>
      <c r="H63" s="2">
        <v>393</v>
      </c>
      <c r="I63" s="2">
        <v>394</v>
      </c>
      <c r="J63" s="2">
        <f t="shared" si="1"/>
        <v>787</v>
      </c>
      <c r="K63" s="12">
        <f t="shared" si="4"/>
        <v>0.1751646007416876</v>
      </c>
      <c r="L63" s="3">
        <f t="shared" si="2"/>
        <v>0.15230185934911838</v>
      </c>
      <c r="M63" s="4">
        <f t="shared" si="3"/>
        <v>0.16371870479674192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16658.741391899395</v>
      </c>
      <c r="F64" s="2">
        <v>15792.659947582113</v>
      </c>
      <c r="G64" s="9">
        <f t="shared" si="0"/>
        <v>32451.401339481508</v>
      </c>
      <c r="H64" s="2">
        <v>413</v>
      </c>
      <c r="I64" s="2">
        <v>398</v>
      </c>
      <c r="J64" s="2">
        <f t="shared" si="1"/>
        <v>811</v>
      </c>
      <c r="K64" s="12">
        <f t="shared" si="4"/>
        <v>0.18674044247039948</v>
      </c>
      <c r="L64" s="3">
        <f t="shared" si="2"/>
        <v>0.18370393573867153</v>
      </c>
      <c r="M64" s="4">
        <f t="shared" si="3"/>
        <v>0.18525027023953913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17926.563305489628</v>
      </c>
      <c r="F65" s="2">
        <v>17964.632280217651</v>
      </c>
      <c r="G65" s="9">
        <f t="shared" si="0"/>
        <v>35891.195585707275</v>
      </c>
      <c r="H65" s="2">
        <v>409</v>
      </c>
      <c r="I65" s="2">
        <v>416</v>
      </c>
      <c r="J65" s="2">
        <f t="shared" si="1"/>
        <v>825</v>
      </c>
      <c r="K65" s="12">
        <f t="shared" si="4"/>
        <v>0.20291772282769208</v>
      </c>
      <c r="L65" s="3">
        <f t="shared" si="2"/>
        <v>0.19992690838917435</v>
      </c>
      <c r="M65" s="4">
        <f t="shared" si="3"/>
        <v>0.20140962730475462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18251.293654011548</v>
      </c>
      <c r="F66" s="2">
        <v>19002.635017179044</v>
      </c>
      <c r="G66" s="9">
        <f t="shared" si="0"/>
        <v>37253.928671190588</v>
      </c>
      <c r="H66" s="2">
        <v>403</v>
      </c>
      <c r="I66" s="2">
        <v>416</v>
      </c>
      <c r="J66" s="2">
        <f t="shared" si="1"/>
        <v>819</v>
      </c>
      <c r="K66" s="12">
        <f t="shared" si="4"/>
        <v>0.20966930491236499</v>
      </c>
      <c r="L66" s="3">
        <f t="shared" si="2"/>
        <v>0.21147875508790781</v>
      </c>
      <c r="M66" s="4">
        <f t="shared" si="3"/>
        <v>0.21058839071581528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16480.652068359606</v>
      </c>
      <c r="F67" s="2">
        <v>18009.899066971742</v>
      </c>
      <c r="G67" s="9">
        <f t="shared" si="0"/>
        <v>34490.551135331349</v>
      </c>
      <c r="H67" s="2">
        <v>399</v>
      </c>
      <c r="I67" s="2">
        <v>404</v>
      </c>
      <c r="J67" s="2">
        <f t="shared" si="1"/>
        <v>803</v>
      </c>
      <c r="K67" s="12">
        <f t="shared" si="4"/>
        <v>0.19122635371251748</v>
      </c>
      <c r="L67" s="3">
        <f t="shared" si="2"/>
        <v>0.20638406521557276</v>
      </c>
      <c r="M67" s="4">
        <f t="shared" si="3"/>
        <v>0.19885240034668228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13380.497779883219</v>
      </c>
      <c r="F68" s="2">
        <v>13820.224044844812</v>
      </c>
      <c r="G68" s="9">
        <f t="shared" si="0"/>
        <v>27200.721824728033</v>
      </c>
      <c r="H68" s="2">
        <v>403</v>
      </c>
      <c r="I68" s="2">
        <v>396</v>
      </c>
      <c r="J68" s="2">
        <f t="shared" si="1"/>
        <v>799</v>
      </c>
      <c r="K68" s="12">
        <f t="shared" si="4"/>
        <v>0.15371401732243381</v>
      </c>
      <c r="L68" s="3">
        <f t="shared" si="2"/>
        <v>0.16157201698518533</v>
      </c>
      <c r="M68" s="4">
        <f t="shared" si="3"/>
        <v>0.15760859537806537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11058.367400104968</v>
      </c>
      <c r="F69" s="2">
        <v>12224.6498199707</v>
      </c>
      <c r="G69" s="9">
        <f t="shared" ref="G69:G73" si="5">+E69+F69</f>
        <v>23283.017220075668</v>
      </c>
      <c r="H69" s="2">
        <v>413</v>
      </c>
      <c r="I69" s="2">
        <v>408</v>
      </c>
      <c r="J69" s="2">
        <f t="shared" ref="J69:J73" si="6">+H69+I69</f>
        <v>821</v>
      </c>
      <c r="K69" s="12">
        <f t="shared" si="4"/>
        <v>0.12396161106744874</v>
      </c>
      <c r="L69" s="3">
        <f t="shared" ref="L69:L74" si="7">+F69/(I69*216)</f>
        <v>0.1387147083783894</v>
      </c>
      <c r="M69" s="4">
        <f t="shared" ref="M69:M74" si="8">+G69/(J69*216)</f>
        <v>0.13129323555327552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9096.0163584917373</v>
      </c>
      <c r="F70" s="2">
        <v>11071.445375616777</v>
      </c>
      <c r="G70" s="9">
        <f t="shared" si="5"/>
        <v>20167.461734108514</v>
      </c>
      <c r="H70" s="2">
        <v>413</v>
      </c>
      <c r="I70" s="2">
        <v>414</v>
      </c>
      <c r="J70" s="2">
        <f t="shared" si="6"/>
        <v>827</v>
      </c>
      <c r="K70" s="12">
        <f t="shared" ref="K70:K74" si="9">+E70/(H70*216)</f>
        <v>0.10196413279629335</v>
      </c>
      <c r="L70" s="3">
        <f t="shared" si="7"/>
        <v>0.12380843370478593</v>
      </c>
      <c r="M70" s="4">
        <f t="shared" si="8"/>
        <v>0.1128994902039305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7309.9693199850062</v>
      </c>
      <c r="F71" s="2">
        <v>8957.4830138697325</v>
      </c>
      <c r="G71" s="9">
        <f t="shared" si="5"/>
        <v>16267.452333854739</v>
      </c>
      <c r="H71" s="2">
        <v>404</v>
      </c>
      <c r="I71" s="2">
        <v>396</v>
      </c>
      <c r="J71" s="2">
        <f t="shared" si="6"/>
        <v>800</v>
      </c>
      <c r="K71" s="12">
        <f t="shared" si="9"/>
        <v>8.3768441969025095E-2</v>
      </c>
      <c r="L71" s="3">
        <f t="shared" si="7"/>
        <v>0.10472178981796826</v>
      </c>
      <c r="M71" s="4">
        <f t="shared" si="8"/>
        <v>9.4140349154251957E-2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3291.8603312417022</v>
      </c>
      <c r="F72" s="5">
        <v>4046</v>
      </c>
      <c r="G72" s="11">
        <f t="shared" si="5"/>
        <v>7337.8603312417017</v>
      </c>
      <c r="H72" s="5">
        <v>397</v>
      </c>
      <c r="I72" s="5">
        <v>396</v>
      </c>
      <c r="J72" s="5">
        <f t="shared" si="6"/>
        <v>793</v>
      </c>
      <c r="K72" s="13">
        <f t="shared" si="9"/>
        <v>3.8388146413397967E-2</v>
      </c>
      <c r="L72" s="6">
        <f t="shared" si="7"/>
        <v>4.7301720912832024E-2</v>
      </c>
      <c r="M72" s="7">
        <f t="shared" si="8"/>
        <v>4.2839313502648767E-2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834.66237220561118</v>
      </c>
      <c r="F73" s="2">
        <v>2364.2877923645401</v>
      </c>
      <c r="G73" s="9">
        <f t="shared" si="5"/>
        <v>3198.9501645701512</v>
      </c>
      <c r="H73" s="2">
        <v>84</v>
      </c>
      <c r="I73" s="2">
        <v>85</v>
      </c>
      <c r="J73" s="2">
        <f t="shared" si="6"/>
        <v>169</v>
      </c>
      <c r="K73" s="12">
        <f t="shared" si="9"/>
        <v>4.6002114870238711E-2</v>
      </c>
      <c r="L73" s="3">
        <f t="shared" si="7"/>
        <v>0.12877384490002941</v>
      </c>
      <c r="M73" s="4">
        <f t="shared" si="8"/>
        <v>8.7632866660370123E-2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699.51602999889121</v>
      </c>
      <c r="F74" s="5">
        <v>2226</v>
      </c>
      <c r="G74" s="11">
        <f>+E74+F74</f>
        <v>2925.5160299988911</v>
      </c>
      <c r="H74" s="5">
        <v>84</v>
      </c>
      <c r="I74" s="5">
        <v>83</v>
      </c>
      <c r="J74" s="5">
        <f>+H74+I74</f>
        <v>167</v>
      </c>
      <c r="K74" s="13">
        <f t="shared" si="9"/>
        <v>3.8553573081949469E-2</v>
      </c>
      <c r="L74" s="6">
        <f t="shared" si="7"/>
        <v>0.12416331994645248</v>
      </c>
      <c r="M74" s="7">
        <f t="shared" si="8"/>
        <v>8.1102129906822223E-2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0.18257166884760462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5142.9999999999991</v>
      </c>
      <c r="F5" s="15">
        <v>7087.5132841686373</v>
      </c>
      <c r="G5" s="16">
        <f t="shared" ref="G5:G68" si="0">+E5+F5</f>
        <v>12230.513284168635</v>
      </c>
      <c r="H5" s="15">
        <v>489</v>
      </c>
      <c r="I5" s="15">
        <v>477</v>
      </c>
      <c r="J5" s="15">
        <f t="shared" ref="J5:J68" si="1">+H5+I5</f>
        <v>966</v>
      </c>
      <c r="K5" s="17">
        <f>+E5/(H5*216)</f>
        <v>4.8691585245777463E-2</v>
      </c>
      <c r="L5" s="18">
        <f t="shared" ref="L5:L68" si="2">+F5/(I5*216)</f>
        <v>6.8789437108554979E-2</v>
      </c>
      <c r="M5" s="19">
        <f t="shared" ref="M5:M68" si="3">+G5/(J5*216)</f>
        <v>5.8615679799136546E-2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10825.087682984216</v>
      </c>
      <c r="F6" s="2">
        <v>14402.981818007103</v>
      </c>
      <c r="G6" s="9">
        <f t="shared" si="0"/>
        <v>25228.069500991318</v>
      </c>
      <c r="H6" s="2">
        <v>494</v>
      </c>
      <c r="I6" s="2">
        <v>482</v>
      </c>
      <c r="J6" s="2">
        <f t="shared" si="1"/>
        <v>976</v>
      </c>
      <c r="K6" s="12">
        <f t="shared" ref="K6:K69" si="4">+E6/(H6*216)</f>
        <v>0.10144968963660422</v>
      </c>
      <c r="L6" s="3">
        <f t="shared" si="2"/>
        <v>0.13834122692876041</v>
      </c>
      <c r="M6" s="4">
        <f t="shared" si="3"/>
        <v>0.11966866604523052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12331.796753631772</v>
      </c>
      <c r="F7" s="2">
        <v>16967.308013174035</v>
      </c>
      <c r="G7" s="9">
        <f t="shared" si="0"/>
        <v>29299.104766805809</v>
      </c>
      <c r="H7" s="2">
        <v>484</v>
      </c>
      <c r="I7" s="2">
        <v>480</v>
      </c>
      <c r="J7" s="2">
        <f t="shared" si="1"/>
        <v>964</v>
      </c>
      <c r="K7" s="12">
        <f t="shared" si="4"/>
        <v>0.11795795792806639</v>
      </c>
      <c r="L7" s="3">
        <f t="shared" si="2"/>
        <v>0.16365073315175574</v>
      </c>
      <c r="M7" s="4">
        <f t="shared" si="3"/>
        <v>0.14070954725106524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17142.93490655041</v>
      </c>
      <c r="F8" s="2">
        <v>20367.698387334862</v>
      </c>
      <c r="G8" s="9">
        <f t="shared" si="0"/>
        <v>37510.633293885272</v>
      </c>
      <c r="H8" s="2">
        <v>493</v>
      </c>
      <c r="I8" s="2">
        <v>481</v>
      </c>
      <c r="J8" s="2">
        <f t="shared" si="1"/>
        <v>974</v>
      </c>
      <c r="K8" s="12">
        <f t="shared" si="4"/>
        <v>0.16098466406121262</v>
      </c>
      <c r="L8" s="3">
        <f t="shared" si="2"/>
        <v>0.19603929301739106</v>
      </c>
      <c r="M8" s="4">
        <f t="shared" si="3"/>
        <v>0.17829603626647117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24751.842691080892</v>
      </c>
      <c r="F9" s="2">
        <v>27662.805255200939</v>
      </c>
      <c r="G9" s="9">
        <f t="shared" si="0"/>
        <v>52414.647946281832</v>
      </c>
      <c r="H9" s="2">
        <v>493</v>
      </c>
      <c r="I9" s="2">
        <v>480</v>
      </c>
      <c r="J9" s="2">
        <f t="shared" si="1"/>
        <v>973</v>
      </c>
      <c r="K9" s="12">
        <f t="shared" si="4"/>
        <v>0.23243785864210889</v>
      </c>
      <c r="L9" s="3">
        <f t="shared" si="2"/>
        <v>0.26680946426698438</v>
      </c>
      <c r="M9" s="4">
        <f t="shared" si="3"/>
        <v>0.24939404641183163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32643.349648507548</v>
      </c>
      <c r="F10" s="2">
        <v>33668.487014063641</v>
      </c>
      <c r="G10" s="9">
        <f t="shared" si="0"/>
        <v>66311.836662571193</v>
      </c>
      <c r="H10" s="2">
        <v>493</v>
      </c>
      <c r="I10" s="2">
        <v>479</v>
      </c>
      <c r="J10" s="2">
        <f t="shared" si="1"/>
        <v>972</v>
      </c>
      <c r="K10" s="12">
        <f t="shared" si="4"/>
        <v>0.30654486560464606</v>
      </c>
      <c r="L10" s="3">
        <f t="shared" si="2"/>
        <v>0.3254125784240281</v>
      </c>
      <c r="M10" s="4">
        <f t="shared" si="3"/>
        <v>0.31584284342407404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31870.226090447144</v>
      </c>
      <c r="F11" s="2">
        <v>33371.576789758343</v>
      </c>
      <c r="G11" s="9">
        <f t="shared" si="0"/>
        <v>65241.802880205491</v>
      </c>
      <c r="H11" s="2">
        <v>492</v>
      </c>
      <c r="I11" s="2">
        <v>478</v>
      </c>
      <c r="J11" s="2">
        <f t="shared" si="1"/>
        <v>970</v>
      </c>
      <c r="K11" s="12">
        <f t="shared" si="4"/>
        <v>0.29989297360026296</v>
      </c>
      <c r="L11" s="3">
        <f t="shared" si="2"/>
        <v>0.32321765835423777</v>
      </c>
      <c r="M11" s="4">
        <f t="shared" si="3"/>
        <v>0.31138699350995364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30414.239097815833</v>
      </c>
      <c r="F12" s="2">
        <v>31050.875098713688</v>
      </c>
      <c r="G12" s="9">
        <f t="shared" si="0"/>
        <v>61465.114196529525</v>
      </c>
      <c r="H12" s="2">
        <v>491</v>
      </c>
      <c r="I12" s="2">
        <v>490</v>
      </c>
      <c r="J12" s="2">
        <f t="shared" si="1"/>
        <v>981</v>
      </c>
      <c r="K12" s="12">
        <f t="shared" si="4"/>
        <v>0.28677528002013875</v>
      </c>
      <c r="L12" s="3">
        <f t="shared" si="2"/>
        <v>0.29337561506721171</v>
      </c>
      <c r="M12" s="4">
        <f t="shared" si="3"/>
        <v>0.29007208345853402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29684.935544710715</v>
      </c>
      <c r="F13" s="2">
        <v>25591.097777584921</v>
      </c>
      <c r="G13" s="9">
        <f t="shared" si="0"/>
        <v>55276.03332229564</v>
      </c>
      <c r="H13" s="2">
        <v>491</v>
      </c>
      <c r="I13" s="2">
        <v>488</v>
      </c>
      <c r="J13" s="2">
        <f t="shared" si="1"/>
        <v>979</v>
      </c>
      <c r="K13" s="12">
        <f t="shared" si="4"/>
        <v>0.27989869073612728</v>
      </c>
      <c r="L13" s="3">
        <f t="shared" si="2"/>
        <v>0.24278136173331172</v>
      </c>
      <c r="M13" s="4">
        <f t="shared" si="3"/>
        <v>0.26139689650387604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26705.570144102589</v>
      </c>
      <c r="F14" s="2">
        <v>23664.461347443194</v>
      </c>
      <c r="G14" s="9">
        <f t="shared" si="0"/>
        <v>50370.031491545786</v>
      </c>
      <c r="H14" s="2">
        <v>493</v>
      </c>
      <c r="I14" s="2">
        <v>489</v>
      </c>
      <c r="J14" s="2">
        <f t="shared" si="1"/>
        <v>982</v>
      </c>
      <c r="K14" s="12">
        <f t="shared" si="4"/>
        <v>0.25078478461519221</v>
      </c>
      <c r="L14" s="3">
        <f t="shared" si="2"/>
        <v>0.2240443587389532</v>
      </c>
      <c r="M14" s="4">
        <f t="shared" si="3"/>
        <v>0.23746903282957016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24960.183275224626</v>
      </c>
      <c r="F15" s="2">
        <v>22640.38066673767</v>
      </c>
      <c r="G15" s="9">
        <f t="shared" si="0"/>
        <v>47600.563941962297</v>
      </c>
      <c r="H15" s="2">
        <v>494</v>
      </c>
      <c r="I15" s="2">
        <v>488</v>
      </c>
      <c r="J15" s="2">
        <f t="shared" si="1"/>
        <v>982</v>
      </c>
      <c r="K15" s="12">
        <f t="shared" si="4"/>
        <v>0.23391984625904022</v>
      </c>
      <c r="L15" s="3">
        <f t="shared" si="2"/>
        <v>0.21478806795250521</v>
      </c>
      <c r="M15" s="4">
        <f t="shared" si="3"/>
        <v>0.22441240449367456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23261.489540783034</v>
      </c>
      <c r="F16" s="2">
        <v>21610.223203770794</v>
      </c>
      <c r="G16" s="9">
        <f t="shared" si="0"/>
        <v>44871.712744553828</v>
      </c>
      <c r="H16" s="2">
        <v>490</v>
      </c>
      <c r="I16" s="2">
        <v>486</v>
      </c>
      <c r="J16" s="2">
        <f t="shared" si="1"/>
        <v>976</v>
      </c>
      <c r="K16" s="12">
        <f t="shared" si="4"/>
        <v>0.21977975756597726</v>
      </c>
      <c r="L16" s="3">
        <f t="shared" si="2"/>
        <v>0.2058587029775453</v>
      </c>
      <c r="M16" s="4">
        <f t="shared" si="3"/>
        <v>0.21284775702296707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20350.92112233521</v>
      </c>
      <c r="F17" s="2">
        <v>20776.769984340197</v>
      </c>
      <c r="G17" s="9">
        <f t="shared" si="0"/>
        <v>41127.691106675411</v>
      </c>
      <c r="H17" s="2">
        <v>493</v>
      </c>
      <c r="I17" s="2">
        <v>487</v>
      </c>
      <c r="J17" s="2">
        <f t="shared" si="1"/>
        <v>980</v>
      </c>
      <c r="K17" s="12">
        <f t="shared" si="4"/>
        <v>0.19110999476312082</v>
      </c>
      <c r="L17" s="3">
        <f t="shared" si="2"/>
        <v>0.19751283352669591</v>
      </c>
      <c r="M17" s="4">
        <f t="shared" si="3"/>
        <v>0.19429181361808112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8622.9746848258637</v>
      </c>
      <c r="F18" s="2">
        <v>9156.9692882566342</v>
      </c>
      <c r="G18" s="9">
        <f t="shared" si="0"/>
        <v>17779.943973082496</v>
      </c>
      <c r="H18" s="2">
        <v>212</v>
      </c>
      <c r="I18" s="2">
        <v>207</v>
      </c>
      <c r="J18" s="2">
        <f t="shared" si="1"/>
        <v>419</v>
      </c>
      <c r="K18" s="12">
        <f t="shared" si="4"/>
        <v>0.18830744856800016</v>
      </c>
      <c r="L18" s="3">
        <f t="shared" si="2"/>
        <v>0.20479891949044182</v>
      </c>
      <c r="M18" s="4">
        <f t="shared" si="3"/>
        <v>0.19645478623135437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8029.6535331958894</v>
      </c>
      <c r="F19" s="2">
        <v>9222.3911378181092</v>
      </c>
      <c r="G19" s="9">
        <f t="shared" si="0"/>
        <v>17252.044671013999</v>
      </c>
      <c r="H19" s="2">
        <v>217</v>
      </c>
      <c r="I19" s="2">
        <v>207</v>
      </c>
      <c r="J19" s="2">
        <f t="shared" si="1"/>
        <v>424</v>
      </c>
      <c r="K19" s="12">
        <f t="shared" si="4"/>
        <v>0.17131023923015637</v>
      </c>
      <c r="L19" s="3">
        <f t="shared" si="2"/>
        <v>0.20626210274239823</v>
      </c>
      <c r="M19" s="4">
        <f t="shared" si="3"/>
        <v>0.18837400278448199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7831.2236628016108</v>
      </c>
      <c r="F20" s="2">
        <v>9131.7509679668547</v>
      </c>
      <c r="G20" s="9">
        <f t="shared" si="0"/>
        <v>16962.974630768465</v>
      </c>
      <c r="H20" s="2">
        <v>216</v>
      </c>
      <c r="I20" s="2">
        <v>207</v>
      </c>
      <c r="J20" s="2">
        <f t="shared" si="1"/>
        <v>423</v>
      </c>
      <c r="K20" s="12">
        <f t="shared" si="4"/>
        <v>0.16785030141464358</v>
      </c>
      <c r="L20" s="3">
        <f t="shared" si="2"/>
        <v>0.20423490266520966</v>
      </c>
      <c r="M20" s="4">
        <f t="shared" si="3"/>
        <v>0.18565553181385677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7106.622575362494</v>
      </c>
      <c r="F21" s="2">
        <v>8733.0712730833893</v>
      </c>
      <c r="G21" s="9">
        <f t="shared" si="0"/>
        <v>15839.693848445884</v>
      </c>
      <c r="H21" s="2">
        <v>216</v>
      </c>
      <c r="I21" s="2">
        <v>217</v>
      </c>
      <c r="J21" s="2">
        <f t="shared" si="1"/>
        <v>433</v>
      </c>
      <c r="K21" s="12">
        <f t="shared" si="4"/>
        <v>0.15231958537728255</v>
      </c>
      <c r="L21" s="3">
        <f t="shared" si="2"/>
        <v>0.18631744480891341</v>
      </c>
      <c r="M21" s="4">
        <f t="shared" si="3"/>
        <v>0.16935777359128693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6609.6496739938339</v>
      </c>
      <c r="F22" s="2">
        <v>8719.8292854313568</v>
      </c>
      <c r="G22" s="9">
        <f t="shared" si="0"/>
        <v>15329.478959425191</v>
      </c>
      <c r="H22" s="2">
        <v>215</v>
      </c>
      <c r="I22" s="2">
        <v>211</v>
      </c>
      <c r="J22" s="2">
        <f t="shared" si="1"/>
        <v>426</v>
      </c>
      <c r="K22" s="12">
        <f t="shared" si="4"/>
        <v>0.14232665103345896</v>
      </c>
      <c r="L22" s="3">
        <f t="shared" si="2"/>
        <v>0.1913250238158539</v>
      </c>
      <c r="M22" s="4">
        <f t="shared" si="3"/>
        <v>0.1665957981158189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4782.5690903248615</v>
      </c>
      <c r="F23" s="2">
        <v>6544.3452056935002</v>
      </c>
      <c r="G23" s="9">
        <f t="shared" si="0"/>
        <v>11326.914296018362</v>
      </c>
      <c r="H23" s="2">
        <v>221</v>
      </c>
      <c r="I23" s="2">
        <v>211</v>
      </c>
      <c r="J23" s="2">
        <f t="shared" si="1"/>
        <v>432</v>
      </c>
      <c r="K23" s="12">
        <f t="shared" si="4"/>
        <v>0.10018788944035657</v>
      </c>
      <c r="L23" s="3">
        <f t="shared" si="2"/>
        <v>0.14359191692323811</v>
      </c>
      <c r="M23" s="4">
        <f t="shared" si="3"/>
        <v>0.12138754175259732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3273.2838541954211</v>
      </c>
      <c r="F24" s="2">
        <v>4549.1503292799352</v>
      </c>
      <c r="G24" s="9">
        <f t="shared" si="0"/>
        <v>7822.4341834753559</v>
      </c>
      <c r="H24" s="2">
        <v>216</v>
      </c>
      <c r="I24" s="2">
        <v>211</v>
      </c>
      <c r="J24" s="2">
        <f t="shared" si="1"/>
        <v>427</v>
      </c>
      <c r="K24" s="12">
        <f t="shared" si="4"/>
        <v>7.0157832951719415E-2</v>
      </c>
      <c r="L24" s="3">
        <f t="shared" si="2"/>
        <v>9.9814602625942064E-2</v>
      </c>
      <c r="M24" s="4">
        <f t="shared" si="3"/>
        <v>8.4812583305960573E-2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1601.4606170515185</v>
      </c>
      <c r="F25" s="2">
        <v>1831.1908839671696</v>
      </c>
      <c r="G25" s="9">
        <f t="shared" si="0"/>
        <v>3432.6515010186881</v>
      </c>
      <c r="H25" s="2">
        <v>214</v>
      </c>
      <c r="I25" s="2">
        <v>211</v>
      </c>
      <c r="J25" s="2">
        <f t="shared" si="1"/>
        <v>425</v>
      </c>
      <c r="K25" s="12">
        <f t="shared" si="4"/>
        <v>3.4645651978442334E-2</v>
      </c>
      <c r="L25" s="3">
        <f t="shared" si="2"/>
        <v>4.0178841582569104E-2</v>
      </c>
      <c r="M25" s="4">
        <f t="shared" si="3"/>
        <v>3.7392717876020568E-2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571.44812205535823</v>
      </c>
      <c r="F26" s="5">
        <v>344.0000000000004</v>
      </c>
      <c r="G26" s="11">
        <f t="shared" si="0"/>
        <v>915.44812205535868</v>
      </c>
      <c r="H26" s="5">
        <v>210</v>
      </c>
      <c r="I26" s="5">
        <v>211</v>
      </c>
      <c r="J26" s="5">
        <f t="shared" si="1"/>
        <v>421</v>
      </c>
      <c r="K26" s="13">
        <f t="shared" si="4"/>
        <v>1.2598062655541408E-2</v>
      </c>
      <c r="L26" s="6">
        <f t="shared" si="2"/>
        <v>7.5478321923819645E-3</v>
      </c>
      <c r="M26" s="7">
        <f t="shared" si="3"/>
        <v>1.0066949525549382E-2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6651.639430365085</v>
      </c>
      <c r="F27" s="15">
        <v>8090.4796781784062</v>
      </c>
      <c r="G27" s="16">
        <f t="shared" si="0"/>
        <v>14742.119108543491</v>
      </c>
      <c r="H27" s="15">
        <v>167</v>
      </c>
      <c r="I27" s="15">
        <v>167</v>
      </c>
      <c r="J27" s="15">
        <f t="shared" si="1"/>
        <v>334</v>
      </c>
      <c r="K27" s="17">
        <f t="shared" si="4"/>
        <v>0.18439896402653264</v>
      </c>
      <c r="L27" s="18">
        <f t="shared" si="2"/>
        <v>0.22428697267072539</v>
      </c>
      <c r="M27" s="19">
        <f t="shared" si="3"/>
        <v>0.204342968348629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6315.4231771014038</v>
      </c>
      <c r="F28" s="2">
        <v>7869.041309935782</v>
      </c>
      <c r="G28" s="9">
        <f t="shared" si="0"/>
        <v>14184.464487037185</v>
      </c>
      <c r="H28" s="2">
        <v>168</v>
      </c>
      <c r="I28" s="2">
        <v>167</v>
      </c>
      <c r="J28" s="2">
        <f t="shared" si="1"/>
        <v>335</v>
      </c>
      <c r="K28" s="12">
        <f t="shared" si="4"/>
        <v>0.17403613252594258</v>
      </c>
      <c r="L28" s="3">
        <f t="shared" si="2"/>
        <v>0.21814818446262424</v>
      </c>
      <c r="M28" s="4">
        <f t="shared" si="3"/>
        <v>0.19602631961079581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5929.973663020005</v>
      </c>
      <c r="F29" s="2">
        <v>7593.3904841409112</v>
      </c>
      <c r="G29" s="9">
        <f t="shared" si="0"/>
        <v>13523.364147160915</v>
      </c>
      <c r="H29" s="2">
        <v>168</v>
      </c>
      <c r="I29" s="2">
        <v>167</v>
      </c>
      <c r="J29" s="2">
        <f t="shared" si="1"/>
        <v>335</v>
      </c>
      <c r="K29" s="12">
        <f t="shared" si="4"/>
        <v>0.1634141772216712</v>
      </c>
      <c r="L29" s="3">
        <f t="shared" si="2"/>
        <v>0.21050650044746372</v>
      </c>
      <c r="M29" s="4">
        <f t="shared" si="3"/>
        <v>0.18689005178497672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5808.5524627493642</v>
      </c>
      <c r="F30" s="2">
        <v>7529.9256512934244</v>
      </c>
      <c r="G30" s="9">
        <f t="shared" si="0"/>
        <v>13338.478114042788</v>
      </c>
      <c r="H30" s="2">
        <v>169</v>
      </c>
      <c r="I30" s="2">
        <v>167</v>
      </c>
      <c r="J30" s="2">
        <f t="shared" si="1"/>
        <v>336</v>
      </c>
      <c r="K30" s="12">
        <f t="shared" si="4"/>
        <v>0.15912098572072553</v>
      </c>
      <c r="L30" s="3">
        <f t="shared" si="2"/>
        <v>0.20874710721039655</v>
      </c>
      <c r="M30" s="4">
        <f t="shared" si="3"/>
        <v>0.18378634967541319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5667.4169111267174</v>
      </c>
      <c r="F31" s="2">
        <v>7417.3373776042081</v>
      </c>
      <c r="G31" s="9">
        <f t="shared" si="0"/>
        <v>13084.754288730925</v>
      </c>
      <c r="H31" s="2">
        <v>167</v>
      </c>
      <c r="I31" s="2">
        <v>167</v>
      </c>
      <c r="J31" s="2">
        <f t="shared" si="1"/>
        <v>334</v>
      </c>
      <c r="K31" s="12">
        <f t="shared" si="4"/>
        <v>0.15711401949231307</v>
      </c>
      <c r="L31" s="3">
        <f t="shared" si="2"/>
        <v>0.2056258975827292</v>
      </c>
      <c r="M31" s="4">
        <f t="shared" si="3"/>
        <v>0.18136995853752114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4763.221476278236</v>
      </c>
      <c r="F32" s="2">
        <v>4939.1408361418526</v>
      </c>
      <c r="G32" s="9">
        <f t="shared" si="0"/>
        <v>9702.3623124200894</v>
      </c>
      <c r="H32" s="2">
        <v>83</v>
      </c>
      <c r="I32" s="2">
        <v>83</v>
      </c>
      <c r="J32" s="2">
        <f t="shared" si="1"/>
        <v>166</v>
      </c>
      <c r="K32" s="12">
        <f t="shared" si="4"/>
        <v>0.2656861599887459</v>
      </c>
      <c r="L32" s="3">
        <f t="shared" si="2"/>
        <v>0.27549870795079501</v>
      </c>
      <c r="M32" s="4">
        <f t="shared" si="3"/>
        <v>0.27059243396977045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4073.0845385626103</v>
      </c>
      <c r="F33" s="2">
        <v>4533.0414188713121</v>
      </c>
      <c r="G33" s="9">
        <f t="shared" si="0"/>
        <v>8606.1259574339219</v>
      </c>
      <c r="H33" s="2">
        <v>83</v>
      </c>
      <c r="I33" s="2">
        <v>83</v>
      </c>
      <c r="J33" s="2">
        <f t="shared" si="1"/>
        <v>166</v>
      </c>
      <c r="K33" s="12">
        <f t="shared" si="4"/>
        <v>0.22719123932187696</v>
      </c>
      <c r="L33" s="3">
        <f t="shared" si="2"/>
        <v>0.25284702247162605</v>
      </c>
      <c r="M33" s="4">
        <f t="shared" si="3"/>
        <v>0.2400191308967515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3817.0169105572845</v>
      </c>
      <c r="F34" s="2">
        <v>4213.4268616050631</v>
      </c>
      <c r="G34" s="9">
        <f t="shared" si="0"/>
        <v>8030.4437721623472</v>
      </c>
      <c r="H34" s="2">
        <v>83</v>
      </c>
      <c r="I34" s="2">
        <v>83</v>
      </c>
      <c r="J34" s="2">
        <f t="shared" si="1"/>
        <v>166</v>
      </c>
      <c r="K34" s="12">
        <f t="shared" si="4"/>
        <v>0.21290812754112476</v>
      </c>
      <c r="L34" s="3">
        <f t="shared" si="2"/>
        <v>0.23501934747908651</v>
      </c>
      <c r="M34" s="4">
        <f t="shared" si="3"/>
        <v>0.22396373751010562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3658.1024533805776</v>
      </c>
      <c r="F35" s="2">
        <v>4030.5497133505983</v>
      </c>
      <c r="G35" s="9">
        <f t="shared" si="0"/>
        <v>7688.6521667311754</v>
      </c>
      <c r="H35" s="2">
        <v>82</v>
      </c>
      <c r="I35" s="2">
        <v>83</v>
      </c>
      <c r="J35" s="2">
        <f t="shared" si="1"/>
        <v>165</v>
      </c>
      <c r="K35" s="12">
        <f t="shared" si="4"/>
        <v>0.20653243300477517</v>
      </c>
      <c r="L35" s="3">
        <f t="shared" si="2"/>
        <v>0.22481870333280893</v>
      </c>
      <c r="M35" s="4">
        <f t="shared" si="3"/>
        <v>0.21573098110918001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3558.9504475712665</v>
      </c>
      <c r="F36" s="2">
        <v>3955.1453625723225</v>
      </c>
      <c r="G36" s="9">
        <f t="shared" si="0"/>
        <v>7514.095810143589</v>
      </c>
      <c r="H36" s="2">
        <v>83</v>
      </c>
      <c r="I36" s="2">
        <v>81</v>
      </c>
      <c r="J36" s="2">
        <f t="shared" si="1"/>
        <v>164</v>
      </c>
      <c r="K36" s="12">
        <f t="shared" si="4"/>
        <v>0.19851352340312731</v>
      </c>
      <c r="L36" s="3">
        <f t="shared" si="2"/>
        <v>0.22605997728465493</v>
      </c>
      <c r="M36" s="4">
        <f t="shared" si="3"/>
        <v>0.21211878416168667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3477.6470309750234</v>
      </c>
      <c r="F37" s="2">
        <v>3850.3136546529468</v>
      </c>
      <c r="G37" s="9">
        <f t="shared" si="0"/>
        <v>7327.9606856279697</v>
      </c>
      <c r="H37" s="2">
        <v>83</v>
      </c>
      <c r="I37" s="2">
        <v>84</v>
      </c>
      <c r="J37" s="2">
        <f t="shared" si="1"/>
        <v>167</v>
      </c>
      <c r="K37" s="12">
        <f t="shared" si="4"/>
        <v>0.19397852693970458</v>
      </c>
      <c r="L37" s="3">
        <f t="shared" si="2"/>
        <v>0.21220864498748604</v>
      </c>
      <c r="M37" s="4">
        <f t="shared" si="3"/>
        <v>0.20314816715535511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3539.6592451321412</v>
      </c>
      <c r="F38" s="2">
        <v>3871.5042801482996</v>
      </c>
      <c r="G38" s="9">
        <f t="shared" si="0"/>
        <v>7411.1635252804408</v>
      </c>
      <c r="H38" s="2">
        <v>83</v>
      </c>
      <c r="I38" s="2">
        <v>84</v>
      </c>
      <c r="J38" s="2">
        <f t="shared" si="1"/>
        <v>167</v>
      </c>
      <c r="K38" s="12">
        <f t="shared" si="4"/>
        <v>0.19743748578380976</v>
      </c>
      <c r="L38" s="3">
        <f t="shared" si="2"/>
        <v>0.21337655865014879</v>
      </c>
      <c r="M38" s="4">
        <f t="shared" si="3"/>
        <v>0.20545474399202818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3469.2752516749415</v>
      </c>
      <c r="F39" s="2">
        <v>3864.4472528052811</v>
      </c>
      <c r="G39" s="9">
        <f t="shared" si="0"/>
        <v>7333.7225044802226</v>
      </c>
      <c r="H39" s="2">
        <v>80</v>
      </c>
      <c r="I39" s="2">
        <v>83</v>
      </c>
      <c r="J39" s="2">
        <f t="shared" si="1"/>
        <v>163</v>
      </c>
      <c r="K39" s="12">
        <f t="shared" si="4"/>
        <v>0.20076824373118873</v>
      </c>
      <c r="L39" s="3">
        <f t="shared" si="2"/>
        <v>0.21555372896058017</v>
      </c>
      <c r="M39" s="4">
        <f t="shared" si="3"/>
        <v>0.20829704909339419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3476.3700970356799</v>
      </c>
      <c r="F40" s="2">
        <v>3798.6716442398124</v>
      </c>
      <c r="G40" s="9">
        <f t="shared" si="0"/>
        <v>7275.0417412754923</v>
      </c>
      <c r="H40" s="2">
        <v>83</v>
      </c>
      <c r="I40" s="2">
        <v>83</v>
      </c>
      <c r="J40" s="2">
        <f t="shared" si="1"/>
        <v>166</v>
      </c>
      <c r="K40" s="12">
        <f t="shared" si="4"/>
        <v>0.19390730126258812</v>
      </c>
      <c r="L40" s="3">
        <f t="shared" si="2"/>
        <v>0.21188485298080167</v>
      </c>
      <c r="M40" s="4">
        <f t="shared" si="3"/>
        <v>0.20289607712169491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3447.8230345973834</v>
      </c>
      <c r="F41" s="2">
        <v>3774.9865133197545</v>
      </c>
      <c r="G41" s="9">
        <f t="shared" si="0"/>
        <v>7222.8095479171379</v>
      </c>
      <c r="H41" s="2">
        <v>83</v>
      </c>
      <c r="I41" s="2">
        <v>83</v>
      </c>
      <c r="J41" s="2">
        <f t="shared" si="1"/>
        <v>166</v>
      </c>
      <c r="K41" s="12">
        <f t="shared" si="4"/>
        <v>0.19231498408062156</v>
      </c>
      <c r="L41" s="3">
        <f t="shared" si="2"/>
        <v>0.21056372787370339</v>
      </c>
      <c r="M41" s="4">
        <f t="shared" si="3"/>
        <v>0.20143935597716248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3408.9080851159943</v>
      </c>
      <c r="F42" s="2">
        <v>3763.5868556039154</v>
      </c>
      <c r="G42" s="9">
        <f t="shared" si="0"/>
        <v>7172.4949407199092</v>
      </c>
      <c r="H42" s="2">
        <v>83</v>
      </c>
      <c r="I42" s="2">
        <v>83</v>
      </c>
      <c r="J42" s="2">
        <f t="shared" si="1"/>
        <v>166</v>
      </c>
      <c r="K42" s="12">
        <f t="shared" si="4"/>
        <v>0.19014435994622905</v>
      </c>
      <c r="L42" s="3">
        <f t="shared" si="2"/>
        <v>0.20992787012516262</v>
      </c>
      <c r="M42" s="4">
        <f t="shared" si="3"/>
        <v>0.20003611503569582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3109.1654199834015</v>
      </c>
      <c r="F43" s="2">
        <v>3437.8746993650357</v>
      </c>
      <c r="G43" s="9">
        <f t="shared" si="0"/>
        <v>6547.0401193484377</v>
      </c>
      <c r="H43" s="2">
        <v>81</v>
      </c>
      <c r="I43" s="2">
        <v>82</v>
      </c>
      <c r="J43" s="2">
        <f t="shared" si="1"/>
        <v>163</v>
      </c>
      <c r="K43" s="12">
        <f t="shared" si="4"/>
        <v>0.17770721421944452</v>
      </c>
      <c r="L43" s="3">
        <f t="shared" si="2"/>
        <v>0.19409861672115153</v>
      </c>
      <c r="M43" s="4">
        <f t="shared" si="3"/>
        <v>0.18595319584607015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2552.8767213343376</v>
      </c>
      <c r="F44" s="2">
        <v>2639.1340171516485</v>
      </c>
      <c r="G44" s="9">
        <f t="shared" si="0"/>
        <v>5192.0107384859857</v>
      </c>
      <c r="H44" s="2">
        <v>81</v>
      </c>
      <c r="I44" s="2">
        <v>84</v>
      </c>
      <c r="J44" s="2">
        <f t="shared" si="1"/>
        <v>165</v>
      </c>
      <c r="K44" s="12">
        <f t="shared" si="4"/>
        <v>0.14591202110964435</v>
      </c>
      <c r="L44" s="3">
        <f t="shared" si="2"/>
        <v>0.14545491717105646</v>
      </c>
      <c r="M44" s="4">
        <f t="shared" si="3"/>
        <v>0.14567931364999959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2390.5441336727276</v>
      </c>
      <c r="F45" s="2">
        <v>2460.6313247114927</v>
      </c>
      <c r="G45" s="9">
        <f t="shared" si="0"/>
        <v>4851.1754583842203</v>
      </c>
      <c r="H45" s="2">
        <v>84</v>
      </c>
      <c r="I45" s="2">
        <v>84</v>
      </c>
      <c r="J45" s="2">
        <f t="shared" si="1"/>
        <v>168</v>
      </c>
      <c r="K45" s="12">
        <f t="shared" si="4"/>
        <v>0.13175397562129232</v>
      </c>
      <c r="L45" s="3">
        <f t="shared" si="2"/>
        <v>0.13561680581522778</v>
      </c>
      <c r="M45" s="4">
        <f t="shared" si="3"/>
        <v>0.13368539071826005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2132.0269196822455</v>
      </c>
      <c r="F46" s="2">
        <v>2258.4925932271062</v>
      </c>
      <c r="G46" s="9">
        <f t="shared" si="0"/>
        <v>4390.5195129093518</v>
      </c>
      <c r="H46" s="2">
        <v>83</v>
      </c>
      <c r="I46" s="2">
        <v>84</v>
      </c>
      <c r="J46" s="2">
        <f t="shared" si="1"/>
        <v>167</v>
      </c>
      <c r="K46" s="12">
        <f t="shared" si="4"/>
        <v>0.11892162648830018</v>
      </c>
      <c r="L46" s="3">
        <f t="shared" si="2"/>
        <v>0.12447600271313417</v>
      </c>
      <c r="M46" s="4">
        <f t="shared" si="3"/>
        <v>0.12171544446965379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1957.0119637726616</v>
      </c>
      <c r="F47" s="5">
        <v>2113</v>
      </c>
      <c r="G47" s="11">
        <f t="shared" si="0"/>
        <v>4070.0119637726616</v>
      </c>
      <c r="H47" s="5">
        <v>84</v>
      </c>
      <c r="I47" s="5">
        <v>84</v>
      </c>
      <c r="J47" s="5">
        <f t="shared" si="1"/>
        <v>168</v>
      </c>
      <c r="K47" s="13">
        <f t="shared" si="4"/>
        <v>0.10786000682168549</v>
      </c>
      <c r="L47" s="6">
        <f t="shared" si="2"/>
        <v>0.11645723104056438</v>
      </c>
      <c r="M47" s="7">
        <f t="shared" si="3"/>
        <v>0.11215861893112493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5461.2354707820359</v>
      </c>
      <c r="F48" s="15">
        <v>5783.7321034222878</v>
      </c>
      <c r="G48" s="16">
        <f t="shared" si="0"/>
        <v>11244.967574204324</v>
      </c>
      <c r="H48" s="15">
        <v>104</v>
      </c>
      <c r="I48" s="15">
        <v>102</v>
      </c>
      <c r="J48" s="15">
        <f t="shared" si="1"/>
        <v>206</v>
      </c>
      <c r="K48" s="17">
        <f t="shared" si="4"/>
        <v>0.24311055336458492</v>
      </c>
      <c r="L48" s="18">
        <f t="shared" si="2"/>
        <v>0.26251507368474436</v>
      </c>
      <c r="M48" s="19">
        <f t="shared" si="3"/>
        <v>0.25271861682408137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5147.034337484054</v>
      </c>
      <c r="F49" s="2">
        <v>5687.2039618217168</v>
      </c>
      <c r="G49" s="9">
        <f t="shared" si="0"/>
        <v>10834.238299305771</v>
      </c>
      <c r="H49" s="2">
        <v>103</v>
      </c>
      <c r="I49" s="2">
        <v>102</v>
      </c>
      <c r="J49" s="2">
        <f t="shared" si="1"/>
        <v>205</v>
      </c>
      <c r="K49" s="12">
        <f t="shared" si="4"/>
        <v>0.23134818129647852</v>
      </c>
      <c r="L49" s="3">
        <f t="shared" si="2"/>
        <v>0.25813380364114547</v>
      </c>
      <c r="M49" s="4">
        <f t="shared" si="3"/>
        <v>0.24467566168260549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4933.4222523738727</v>
      </c>
      <c r="F50" s="2">
        <v>5482.8462537374508</v>
      </c>
      <c r="G50" s="9">
        <f t="shared" si="0"/>
        <v>10416.268506111322</v>
      </c>
      <c r="H50" s="2">
        <v>102</v>
      </c>
      <c r="I50" s="2">
        <v>102</v>
      </c>
      <c r="J50" s="2">
        <f t="shared" si="1"/>
        <v>204</v>
      </c>
      <c r="K50" s="12">
        <f t="shared" si="4"/>
        <v>0.22392076308886497</v>
      </c>
      <c r="L50" s="3">
        <f t="shared" si="2"/>
        <v>0.24885830853928154</v>
      </c>
      <c r="M50" s="4">
        <f t="shared" si="3"/>
        <v>0.23638953581407321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4654.2903744328469</v>
      </c>
      <c r="F51" s="2">
        <v>5317.2158953175694</v>
      </c>
      <c r="G51" s="9">
        <f t="shared" si="0"/>
        <v>9971.5062697504163</v>
      </c>
      <c r="H51" s="2">
        <v>99</v>
      </c>
      <c r="I51" s="2">
        <v>104</v>
      </c>
      <c r="J51" s="2">
        <f t="shared" si="1"/>
        <v>203</v>
      </c>
      <c r="K51" s="12">
        <f t="shared" si="4"/>
        <v>0.2176529355795383</v>
      </c>
      <c r="L51" s="3">
        <f t="shared" si="2"/>
        <v>0.23669942553942172</v>
      </c>
      <c r="M51" s="4">
        <f t="shared" si="3"/>
        <v>0.22741074324371502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4395.9456229445159</v>
      </c>
      <c r="F52" s="2">
        <v>5094.9746351777121</v>
      </c>
      <c r="G52" s="9">
        <f t="shared" si="0"/>
        <v>9490.9202581222271</v>
      </c>
      <c r="H52" s="2">
        <v>102</v>
      </c>
      <c r="I52" s="2">
        <v>102</v>
      </c>
      <c r="J52" s="2">
        <f t="shared" si="1"/>
        <v>204</v>
      </c>
      <c r="K52" s="12">
        <f t="shared" si="4"/>
        <v>0.19952549123749619</v>
      </c>
      <c r="L52" s="3">
        <f t="shared" si="2"/>
        <v>0.23125338758068772</v>
      </c>
      <c r="M52" s="4">
        <f t="shared" si="3"/>
        <v>0.21538943940909194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4252.4664278961545</v>
      </c>
      <c r="F53" s="2">
        <v>4940.0462564109084</v>
      </c>
      <c r="G53" s="9">
        <f t="shared" si="0"/>
        <v>9192.512684307063</v>
      </c>
      <c r="H53" s="2">
        <v>102</v>
      </c>
      <c r="I53" s="2">
        <v>102</v>
      </c>
      <c r="J53" s="2">
        <f t="shared" si="1"/>
        <v>204</v>
      </c>
      <c r="K53" s="12">
        <f t="shared" si="4"/>
        <v>0.19301318209405205</v>
      </c>
      <c r="L53" s="3">
        <f t="shared" si="2"/>
        <v>0.2242214168668713</v>
      </c>
      <c r="M53" s="4">
        <f t="shared" si="3"/>
        <v>0.20861729948046168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3714.8429871524063</v>
      </c>
      <c r="F54" s="2">
        <v>4335.8679129760831</v>
      </c>
      <c r="G54" s="9">
        <f t="shared" si="0"/>
        <v>8050.7109001284898</v>
      </c>
      <c r="H54" s="2">
        <v>102</v>
      </c>
      <c r="I54" s="2">
        <v>102</v>
      </c>
      <c r="J54" s="2">
        <f t="shared" si="1"/>
        <v>204</v>
      </c>
      <c r="K54" s="12">
        <f t="shared" si="4"/>
        <v>0.16861124669355512</v>
      </c>
      <c r="L54" s="3">
        <f t="shared" si="2"/>
        <v>0.1967986525497496</v>
      </c>
      <c r="M54" s="4">
        <f t="shared" si="3"/>
        <v>0.18270494962165237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1844.4707940064204</v>
      </c>
      <c r="F55" s="2">
        <v>2143.4485284538114</v>
      </c>
      <c r="G55" s="9">
        <f t="shared" si="0"/>
        <v>3987.9193224602318</v>
      </c>
      <c r="H55" s="2">
        <v>93</v>
      </c>
      <c r="I55" s="2">
        <v>87</v>
      </c>
      <c r="J55" s="2">
        <f t="shared" si="1"/>
        <v>180</v>
      </c>
      <c r="K55" s="12">
        <f t="shared" si="4"/>
        <v>9.1819533751813037E-2</v>
      </c>
      <c r="L55" s="3">
        <f t="shared" si="2"/>
        <v>0.11406175651627348</v>
      </c>
      <c r="M55" s="4">
        <f t="shared" si="3"/>
        <v>0.10256994142130225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1758.0634618567067</v>
      </c>
      <c r="F56" s="2">
        <v>1959.0488922586405</v>
      </c>
      <c r="G56" s="9">
        <f t="shared" si="0"/>
        <v>3717.1123541153474</v>
      </c>
      <c r="H56" s="2">
        <v>90</v>
      </c>
      <c r="I56" s="2">
        <v>94</v>
      </c>
      <c r="J56" s="2">
        <f t="shared" si="1"/>
        <v>184</v>
      </c>
      <c r="K56" s="12">
        <f t="shared" si="4"/>
        <v>9.0435363264233889E-2</v>
      </c>
      <c r="L56" s="3">
        <f t="shared" si="2"/>
        <v>9.6485859547805392E-2</v>
      </c>
      <c r="M56" s="4">
        <f t="shared" si="3"/>
        <v>9.3526377669971503E-2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1700.3890818109328</v>
      </c>
      <c r="F57" s="2">
        <v>1885.160368584111</v>
      </c>
      <c r="G57" s="9">
        <f t="shared" si="0"/>
        <v>3585.549450395044</v>
      </c>
      <c r="H57" s="2">
        <v>79</v>
      </c>
      <c r="I57" s="2">
        <v>94</v>
      </c>
      <c r="J57" s="2">
        <f t="shared" si="1"/>
        <v>173</v>
      </c>
      <c r="K57" s="12">
        <f t="shared" si="4"/>
        <v>9.9647742722159677E-2</v>
      </c>
      <c r="L57" s="3">
        <f t="shared" si="2"/>
        <v>9.2846747861707588E-2</v>
      </c>
      <c r="M57" s="4">
        <f t="shared" si="3"/>
        <v>9.5952404474283992E-2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710.86661888455615</v>
      </c>
      <c r="F58" s="5">
        <v>1015.0000000000002</v>
      </c>
      <c r="G58" s="11">
        <f t="shared" si="0"/>
        <v>1725.8666188845564</v>
      </c>
      <c r="H58" s="5">
        <v>75</v>
      </c>
      <c r="I58" s="5">
        <v>94</v>
      </c>
      <c r="J58" s="5">
        <f t="shared" si="1"/>
        <v>169</v>
      </c>
      <c r="K58" s="13">
        <f t="shared" si="4"/>
        <v>4.3880655486700997E-2</v>
      </c>
      <c r="L58" s="6">
        <f t="shared" si="2"/>
        <v>4.9990149724192287E-2</v>
      </c>
      <c r="M58" s="7">
        <f t="shared" si="3"/>
        <v>4.7278835713471301E-2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4252.0000000000036</v>
      </c>
      <c r="F59" s="15">
        <v>5202.2370541643641</v>
      </c>
      <c r="G59" s="16">
        <f t="shared" si="0"/>
        <v>9454.2370541643686</v>
      </c>
      <c r="H59" s="15">
        <v>416</v>
      </c>
      <c r="I59" s="15">
        <v>412</v>
      </c>
      <c r="J59" s="15">
        <f t="shared" si="1"/>
        <v>828</v>
      </c>
      <c r="K59" s="17">
        <f t="shared" si="4"/>
        <v>4.7320156695156733E-2</v>
      </c>
      <c r="L59" s="18">
        <f t="shared" si="2"/>
        <v>5.8457356326010922E-2</v>
      </c>
      <c r="M59" s="19">
        <f t="shared" si="3"/>
        <v>5.2861855062200126E-2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10031.592483063081</v>
      </c>
      <c r="F60" s="2">
        <v>12235.123770315442</v>
      </c>
      <c r="G60" s="9">
        <f t="shared" si="0"/>
        <v>22266.716253378523</v>
      </c>
      <c r="H60" s="2">
        <v>412</v>
      </c>
      <c r="I60" s="2">
        <v>408</v>
      </c>
      <c r="J60" s="2">
        <f t="shared" si="1"/>
        <v>820</v>
      </c>
      <c r="K60" s="12">
        <f t="shared" si="4"/>
        <v>0.11272465483485124</v>
      </c>
      <c r="L60" s="3">
        <f t="shared" si="2"/>
        <v>0.13883355766970137</v>
      </c>
      <c r="M60" s="4">
        <f t="shared" si="3"/>
        <v>0.1257154260014596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12814.229985571044</v>
      </c>
      <c r="F61" s="2">
        <v>15138.91450047274</v>
      </c>
      <c r="G61" s="9">
        <f t="shared" si="0"/>
        <v>27953.144486043784</v>
      </c>
      <c r="H61" s="2">
        <v>394</v>
      </c>
      <c r="I61" s="2">
        <v>394</v>
      </c>
      <c r="J61" s="2">
        <f t="shared" si="1"/>
        <v>788</v>
      </c>
      <c r="K61" s="12">
        <f t="shared" si="4"/>
        <v>0.15057141833017301</v>
      </c>
      <c r="L61" s="3">
        <f t="shared" si="2"/>
        <v>0.17788722622288894</v>
      </c>
      <c r="M61" s="4">
        <f t="shared" si="3"/>
        <v>0.16422932227653098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14521.728691059549</v>
      </c>
      <c r="F62" s="2">
        <v>16960.620529370186</v>
      </c>
      <c r="G62" s="9">
        <f t="shared" si="0"/>
        <v>31482.349220429736</v>
      </c>
      <c r="H62" s="2">
        <v>401</v>
      </c>
      <c r="I62" s="2">
        <v>393</v>
      </c>
      <c r="J62" s="2">
        <f t="shared" si="1"/>
        <v>794</v>
      </c>
      <c r="K62" s="12">
        <f t="shared" si="4"/>
        <v>0.16765642249768575</v>
      </c>
      <c r="L62" s="3">
        <f t="shared" si="2"/>
        <v>0.19979997796355417</v>
      </c>
      <c r="M62" s="4">
        <f t="shared" si="3"/>
        <v>0.18356626796127051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15220.943780603544</v>
      </c>
      <c r="F63" s="2">
        <v>18612.825500917377</v>
      </c>
      <c r="G63" s="9">
        <f t="shared" si="0"/>
        <v>33833.769281520923</v>
      </c>
      <c r="H63" s="2">
        <v>413</v>
      </c>
      <c r="I63" s="2">
        <v>415</v>
      </c>
      <c r="J63" s="2">
        <f t="shared" si="1"/>
        <v>828</v>
      </c>
      <c r="K63" s="12">
        <f t="shared" si="4"/>
        <v>0.17062308067217674</v>
      </c>
      <c r="L63" s="3">
        <f t="shared" si="2"/>
        <v>0.20763973115704348</v>
      </c>
      <c r="M63" s="4">
        <f t="shared" si="3"/>
        <v>0.18917611201422954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18930.692572153144</v>
      </c>
      <c r="F64" s="2">
        <v>21417.737277427623</v>
      </c>
      <c r="G64" s="9">
        <f t="shared" si="0"/>
        <v>40348.429849580767</v>
      </c>
      <c r="H64" s="2">
        <v>406</v>
      </c>
      <c r="I64" s="2">
        <v>414</v>
      </c>
      <c r="J64" s="2">
        <f t="shared" si="1"/>
        <v>820</v>
      </c>
      <c r="K64" s="12">
        <f t="shared" si="4"/>
        <v>0.21586722965874322</v>
      </c>
      <c r="L64" s="3">
        <f t="shared" si="2"/>
        <v>0.23950770796908685</v>
      </c>
      <c r="M64" s="4">
        <f t="shared" si="3"/>
        <v>0.22780278822030695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21656.697634368789</v>
      </c>
      <c r="F65" s="2">
        <v>22705.477602328538</v>
      </c>
      <c r="G65" s="9">
        <f t="shared" si="0"/>
        <v>44362.175236697323</v>
      </c>
      <c r="H65" s="2">
        <v>397</v>
      </c>
      <c r="I65" s="2">
        <v>394</v>
      </c>
      <c r="J65" s="2">
        <f t="shared" si="1"/>
        <v>791</v>
      </c>
      <c r="K65" s="12">
        <f t="shared" si="4"/>
        <v>0.25255035024686057</v>
      </c>
      <c r="L65" s="3">
        <f t="shared" si="2"/>
        <v>0.26679683213866018</v>
      </c>
      <c r="M65" s="4">
        <f t="shared" si="3"/>
        <v>0.25964657510826267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22270.345128043697</v>
      </c>
      <c r="F66" s="2">
        <v>22281.165304620259</v>
      </c>
      <c r="G66" s="9">
        <f t="shared" si="0"/>
        <v>44551.510432663956</v>
      </c>
      <c r="H66" s="2">
        <v>405</v>
      </c>
      <c r="I66" s="2">
        <v>405</v>
      </c>
      <c r="J66" s="2">
        <f t="shared" si="1"/>
        <v>810</v>
      </c>
      <c r="K66" s="12">
        <f t="shared" si="4"/>
        <v>0.25457641893054067</v>
      </c>
      <c r="L66" s="3">
        <f t="shared" si="2"/>
        <v>0.25470010636282875</v>
      </c>
      <c r="M66" s="4">
        <f t="shared" si="3"/>
        <v>0.25463826264668471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20116.840119685065</v>
      </c>
      <c r="F67" s="2">
        <v>21334.137069801491</v>
      </c>
      <c r="G67" s="9">
        <f t="shared" si="0"/>
        <v>41450.977189486555</v>
      </c>
      <c r="H67" s="2">
        <v>411</v>
      </c>
      <c r="I67" s="2">
        <v>406</v>
      </c>
      <c r="J67" s="2">
        <f t="shared" si="1"/>
        <v>817</v>
      </c>
      <c r="K67" s="12">
        <f t="shared" si="4"/>
        <v>0.22660223618641373</v>
      </c>
      <c r="L67" s="3">
        <f t="shared" si="2"/>
        <v>0.243273776110672</v>
      </c>
      <c r="M67" s="4">
        <f t="shared" si="3"/>
        <v>0.23488699164449064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16269.455342827518</v>
      </c>
      <c r="F68" s="2">
        <v>16382.694668918602</v>
      </c>
      <c r="G68" s="9">
        <f t="shared" si="0"/>
        <v>32652.150011746118</v>
      </c>
      <c r="H68" s="2">
        <v>412</v>
      </c>
      <c r="I68" s="2">
        <v>417</v>
      </c>
      <c r="J68" s="2">
        <f t="shared" si="1"/>
        <v>829</v>
      </c>
      <c r="K68" s="12">
        <f t="shared" si="4"/>
        <v>0.18281930221623874</v>
      </c>
      <c r="L68" s="3">
        <f t="shared" si="2"/>
        <v>0.1818844332191869</v>
      </c>
      <c r="M68" s="4">
        <f t="shared" si="3"/>
        <v>0.18234904845053232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13263.621525702056</v>
      </c>
      <c r="F69" s="2">
        <v>14679.260259812296</v>
      </c>
      <c r="G69" s="9">
        <f t="shared" ref="G69:G73" si="5">+E69+F69</f>
        <v>27942.88178551435</v>
      </c>
      <c r="H69" s="2">
        <v>409</v>
      </c>
      <c r="I69" s="2">
        <v>407</v>
      </c>
      <c r="J69" s="2">
        <f t="shared" ref="J69:J73" si="6">+H69+I69</f>
        <v>816</v>
      </c>
      <c r="K69" s="12">
        <f t="shared" si="4"/>
        <v>0.15013607631194031</v>
      </c>
      <c r="L69" s="3">
        <f t="shared" ref="L69:L74" si="7">+F69/(I69*216)</f>
        <v>0.16697675243211729</v>
      </c>
      <c r="M69" s="4">
        <f t="shared" ref="M69:M74" si="8">+G69/(J69*216)</f>
        <v>0.1585357762885482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10585.742310874595</v>
      </c>
      <c r="F70" s="2">
        <v>13314.591338263243</v>
      </c>
      <c r="G70" s="9">
        <f t="shared" si="5"/>
        <v>23900.333649137836</v>
      </c>
      <c r="H70" s="2">
        <v>394</v>
      </c>
      <c r="I70" s="2">
        <v>399</v>
      </c>
      <c r="J70" s="2">
        <f t="shared" si="6"/>
        <v>793</v>
      </c>
      <c r="K70" s="12">
        <f t="shared" ref="K70:K74" si="9">+E70/(H70*216)</f>
        <v>0.12438595495951536</v>
      </c>
      <c r="L70" s="3">
        <f t="shared" si="7"/>
        <v>0.15449029214544743</v>
      </c>
      <c r="M70" s="4">
        <f t="shared" si="8"/>
        <v>0.13953303003793516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8192.2496825361341</v>
      </c>
      <c r="F71" s="2">
        <v>10502.202814421775</v>
      </c>
      <c r="G71" s="9">
        <f t="shared" si="5"/>
        <v>18694.452496957907</v>
      </c>
      <c r="H71" s="2">
        <v>401</v>
      </c>
      <c r="I71" s="2">
        <v>414</v>
      </c>
      <c r="J71" s="2">
        <f t="shared" si="6"/>
        <v>815</v>
      </c>
      <c r="K71" s="12">
        <f t="shared" si="9"/>
        <v>9.4581251530157645E-2</v>
      </c>
      <c r="L71" s="3">
        <f t="shared" si="7"/>
        <v>0.11744277614982303</v>
      </c>
      <c r="M71" s="4">
        <f t="shared" si="8"/>
        <v>0.10619434501793858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4004.7922663648392</v>
      </c>
      <c r="F72" s="5">
        <v>4469.9999999999982</v>
      </c>
      <c r="G72" s="11">
        <f t="shared" si="5"/>
        <v>8474.7922663648369</v>
      </c>
      <c r="H72" s="5">
        <v>416</v>
      </c>
      <c r="I72" s="5">
        <v>419</v>
      </c>
      <c r="J72" s="5">
        <f t="shared" si="6"/>
        <v>835</v>
      </c>
      <c r="K72" s="13">
        <f t="shared" si="9"/>
        <v>4.4569002252101572E-2</v>
      </c>
      <c r="L72" s="6">
        <f t="shared" si="7"/>
        <v>4.9390082206311303E-2</v>
      </c>
      <c r="M72" s="7">
        <f t="shared" si="8"/>
        <v>4.6988202851878672E-2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948.69229468679748</v>
      </c>
      <c r="F73" s="2">
        <v>2533.1531990466278</v>
      </c>
      <c r="G73" s="9">
        <f t="shared" si="5"/>
        <v>3481.8454937334254</v>
      </c>
      <c r="H73" s="2">
        <v>84</v>
      </c>
      <c r="I73" s="2">
        <v>84</v>
      </c>
      <c r="J73" s="2">
        <f t="shared" si="6"/>
        <v>168</v>
      </c>
      <c r="K73" s="12">
        <f t="shared" si="9"/>
        <v>5.2286832820039542E-2</v>
      </c>
      <c r="L73" s="3">
        <f t="shared" si="7"/>
        <v>0.13961382269877798</v>
      </c>
      <c r="M73" s="4">
        <f t="shared" si="8"/>
        <v>9.5950327759408774E-2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749.00675329907415</v>
      </c>
      <c r="F74" s="5">
        <v>2363.9999999999991</v>
      </c>
      <c r="G74" s="11">
        <f>+E74+F74</f>
        <v>3113.0067532990734</v>
      </c>
      <c r="H74" s="5">
        <v>84</v>
      </c>
      <c r="I74" s="5">
        <v>84</v>
      </c>
      <c r="J74" s="5">
        <f>+H74+I74</f>
        <v>168</v>
      </c>
      <c r="K74" s="13">
        <f t="shared" si="9"/>
        <v>4.1281236403167665E-2</v>
      </c>
      <c r="L74" s="6">
        <f t="shared" si="7"/>
        <v>0.13029100529100524</v>
      </c>
      <c r="M74" s="7">
        <f t="shared" si="8"/>
        <v>8.5786120847086464E-2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0.22575706278951438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7018.0000000000055</v>
      </c>
      <c r="F5" s="15">
        <v>8702.033711897755</v>
      </c>
      <c r="G5" s="16">
        <f t="shared" ref="G5:G68" si="0">+E5+F5</f>
        <v>15720.03371189776</v>
      </c>
      <c r="H5" s="15">
        <v>498</v>
      </c>
      <c r="I5" s="15">
        <v>497</v>
      </c>
      <c r="J5" s="15">
        <f t="shared" ref="J5:J68" si="1">+H5+I5</f>
        <v>995</v>
      </c>
      <c r="K5" s="17">
        <f>+E5/(H5*216)</f>
        <v>6.5242451286628048E-2</v>
      </c>
      <c r="L5" s="18">
        <f t="shared" ref="L5:L68" si="2">+F5/(I5*216)</f>
        <v>8.106075072562928E-2</v>
      </c>
      <c r="M5" s="19">
        <f t="shared" ref="M5:M68" si="3">+G5/(J5*216)</f>
        <v>7.3143652111938212E-2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16086.996321162809</v>
      </c>
      <c r="F6" s="2">
        <v>17512.080822620956</v>
      </c>
      <c r="G6" s="9">
        <f t="shared" si="0"/>
        <v>33599.077143783768</v>
      </c>
      <c r="H6" s="2">
        <v>498</v>
      </c>
      <c r="I6" s="2">
        <v>496</v>
      </c>
      <c r="J6" s="2">
        <f t="shared" si="1"/>
        <v>994</v>
      </c>
      <c r="K6" s="12">
        <f t="shared" ref="K6:K69" si="4">+E6/(H6*216)</f>
        <v>0.14955187714899235</v>
      </c>
      <c r="L6" s="3">
        <f t="shared" si="2"/>
        <v>0.16345654889692499</v>
      </c>
      <c r="M6" s="4">
        <f t="shared" si="3"/>
        <v>0.15649022441959054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18163.790423839811</v>
      </c>
      <c r="F7" s="2">
        <v>20855.218407465898</v>
      </c>
      <c r="G7" s="9">
        <f t="shared" si="0"/>
        <v>39019.008831305706</v>
      </c>
      <c r="H7" s="2">
        <v>505</v>
      </c>
      <c r="I7" s="2">
        <v>497</v>
      </c>
      <c r="J7" s="2">
        <f t="shared" si="1"/>
        <v>1002</v>
      </c>
      <c r="K7" s="12">
        <f t="shared" si="4"/>
        <v>0.1665180640249341</v>
      </c>
      <c r="L7" s="3">
        <f t="shared" si="2"/>
        <v>0.1942694910897412</v>
      </c>
      <c r="M7" s="4">
        <f t="shared" si="3"/>
        <v>0.18028299341735837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23879.422937843497</v>
      </c>
      <c r="F8" s="2">
        <v>25271.131700126669</v>
      </c>
      <c r="G8" s="9">
        <f t="shared" si="0"/>
        <v>49150.55463797017</v>
      </c>
      <c r="H8" s="2">
        <v>500</v>
      </c>
      <c r="I8" s="2">
        <v>498</v>
      </c>
      <c r="J8" s="2">
        <f t="shared" si="1"/>
        <v>998</v>
      </c>
      <c r="K8" s="12">
        <f t="shared" si="4"/>
        <v>0.22110576794299536</v>
      </c>
      <c r="L8" s="3">
        <f t="shared" si="2"/>
        <v>0.23493168693409441</v>
      </c>
      <c r="M8" s="4">
        <f t="shared" si="3"/>
        <v>0.22800487381230131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31418.540127454253</v>
      </c>
      <c r="F9" s="2">
        <v>35113.874090777157</v>
      </c>
      <c r="G9" s="9">
        <f t="shared" si="0"/>
        <v>66532.41421823141</v>
      </c>
      <c r="H9" s="2">
        <v>500</v>
      </c>
      <c r="I9" s="2">
        <v>491</v>
      </c>
      <c r="J9" s="2">
        <f t="shared" si="1"/>
        <v>991</v>
      </c>
      <c r="K9" s="12">
        <f t="shared" si="4"/>
        <v>0.29091240858753936</v>
      </c>
      <c r="L9" s="3">
        <f t="shared" si="2"/>
        <v>0.3310880486797273</v>
      </c>
      <c r="M9" s="4">
        <f t="shared" si="3"/>
        <v>0.31081779636278084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38393.58381300691</v>
      </c>
      <c r="F10" s="2">
        <v>46450.73705675808</v>
      </c>
      <c r="G10" s="9">
        <f t="shared" si="0"/>
        <v>84844.320869764982</v>
      </c>
      <c r="H10" s="2">
        <v>502</v>
      </c>
      <c r="I10" s="2">
        <v>498</v>
      </c>
      <c r="J10" s="2">
        <f t="shared" si="1"/>
        <v>1000</v>
      </c>
      <c r="K10" s="12">
        <f t="shared" si="4"/>
        <v>0.35407982710829744</v>
      </c>
      <c r="L10" s="3">
        <f t="shared" si="2"/>
        <v>0.43182672408855866</v>
      </c>
      <c r="M10" s="4">
        <f t="shared" si="3"/>
        <v>0.39279778180446751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37456.263158965419</v>
      </c>
      <c r="F11" s="2">
        <v>45123.167978639722</v>
      </c>
      <c r="G11" s="9">
        <f t="shared" si="0"/>
        <v>82579.431137605134</v>
      </c>
      <c r="H11" s="2">
        <v>501</v>
      </c>
      <c r="I11" s="2">
        <v>496</v>
      </c>
      <c r="J11" s="2">
        <f t="shared" si="1"/>
        <v>997</v>
      </c>
      <c r="K11" s="12">
        <f t="shared" si="4"/>
        <v>0.34612500146896408</v>
      </c>
      <c r="L11" s="3">
        <f t="shared" si="2"/>
        <v>0.42117652309811571</v>
      </c>
      <c r="M11" s="4">
        <f t="shared" si="3"/>
        <v>0.38346256889931429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35734.159805831885</v>
      </c>
      <c r="F12" s="2">
        <v>40544.05700987055</v>
      </c>
      <c r="G12" s="9">
        <f t="shared" si="0"/>
        <v>76278.216815702443</v>
      </c>
      <c r="H12" s="2">
        <v>501</v>
      </c>
      <c r="I12" s="2">
        <v>491</v>
      </c>
      <c r="J12" s="2">
        <f t="shared" si="1"/>
        <v>992</v>
      </c>
      <c r="K12" s="12">
        <f t="shared" si="4"/>
        <v>0.33021142719959973</v>
      </c>
      <c r="L12" s="3">
        <f t="shared" si="2"/>
        <v>0.38228913979285045</v>
      </c>
      <c r="M12" s="4">
        <f t="shared" si="3"/>
        <v>0.35598779502549305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32663.716739724852</v>
      </c>
      <c r="F13" s="2">
        <v>35633.564985827099</v>
      </c>
      <c r="G13" s="9">
        <f t="shared" si="0"/>
        <v>68297.281725551948</v>
      </c>
      <c r="H13" s="2">
        <v>501</v>
      </c>
      <c r="I13" s="2">
        <v>494</v>
      </c>
      <c r="J13" s="2">
        <f t="shared" si="1"/>
        <v>995</v>
      </c>
      <c r="K13" s="12">
        <f t="shared" si="4"/>
        <v>0.30183814537337228</v>
      </c>
      <c r="L13" s="3">
        <f t="shared" si="2"/>
        <v>0.33394779001562358</v>
      </c>
      <c r="M13" s="4">
        <f t="shared" si="3"/>
        <v>0.31778001919575632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29321.912596502098</v>
      </c>
      <c r="F14" s="2">
        <v>32858.278809486023</v>
      </c>
      <c r="G14" s="9">
        <f t="shared" si="0"/>
        <v>62180.191405988124</v>
      </c>
      <c r="H14" s="2">
        <v>494</v>
      </c>
      <c r="I14" s="2">
        <v>495</v>
      </c>
      <c r="J14" s="2">
        <f t="shared" si="1"/>
        <v>989</v>
      </c>
      <c r="K14" s="12">
        <f t="shared" si="4"/>
        <v>0.27479675172910201</v>
      </c>
      <c r="L14" s="3">
        <f t="shared" si="2"/>
        <v>0.30731648718187449</v>
      </c>
      <c r="M14" s="4">
        <f t="shared" si="3"/>
        <v>0.29107306017108625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27463.091737291361</v>
      </c>
      <c r="F15" s="2">
        <v>31189.153730954517</v>
      </c>
      <c r="G15" s="9">
        <f t="shared" si="0"/>
        <v>58652.245468245877</v>
      </c>
      <c r="H15" s="2">
        <v>491</v>
      </c>
      <c r="I15" s="2">
        <v>498</v>
      </c>
      <c r="J15" s="2">
        <f t="shared" si="1"/>
        <v>989</v>
      </c>
      <c r="K15" s="12">
        <f t="shared" si="4"/>
        <v>0.25894896787820926</v>
      </c>
      <c r="L15" s="3">
        <f t="shared" si="2"/>
        <v>0.28994825348574405</v>
      </c>
      <c r="M15" s="4">
        <f t="shared" si="3"/>
        <v>0.27455831492831273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25842.648417228727</v>
      </c>
      <c r="F16" s="2">
        <v>29498.335092403508</v>
      </c>
      <c r="G16" s="9">
        <f t="shared" si="0"/>
        <v>55340.983509632235</v>
      </c>
      <c r="H16" s="2">
        <v>503</v>
      </c>
      <c r="I16" s="2">
        <v>493</v>
      </c>
      <c r="J16" s="2">
        <f t="shared" si="1"/>
        <v>996</v>
      </c>
      <c r="K16" s="12">
        <f t="shared" si="4"/>
        <v>0.23785664179026514</v>
      </c>
      <c r="L16" s="3">
        <f t="shared" si="2"/>
        <v>0.27701088472319424</v>
      </c>
      <c r="M16" s="4">
        <f t="shared" si="3"/>
        <v>0.25723720581228726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22932.549558018534</v>
      </c>
      <c r="F17" s="2">
        <v>27954.383514066005</v>
      </c>
      <c r="G17" s="9">
        <f t="shared" si="0"/>
        <v>50886.933072084539</v>
      </c>
      <c r="H17" s="2">
        <v>498</v>
      </c>
      <c r="I17" s="2">
        <v>494</v>
      </c>
      <c r="J17" s="2">
        <f t="shared" si="1"/>
        <v>992</v>
      </c>
      <c r="K17" s="12">
        <f t="shared" si="4"/>
        <v>0.21319118657982425</v>
      </c>
      <c r="L17" s="3">
        <f t="shared" si="2"/>
        <v>0.26198065221609318</v>
      </c>
      <c r="M17" s="4">
        <f t="shared" si="3"/>
        <v>0.23748755353982107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10094.747197983288</v>
      </c>
      <c r="F18" s="2">
        <v>11351.726460762195</v>
      </c>
      <c r="G18" s="9">
        <f t="shared" si="0"/>
        <v>21446.473658745483</v>
      </c>
      <c r="H18" s="2">
        <v>222</v>
      </c>
      <c r="I18" s="2">
        <v>216</v>
      </c>
      <c r="J18" s="2">
        <f t="shared" si="1"/>
        <v>438</v>
      </c>
      <c r="K18" s="12">
        <f t="shared" si="4"/>
        <v>0.21051775104236087</v>
      </c>
      <c r="L18" s="3">
        <f t="shared" si="2"/>
        <v>0.24330689430645994</v>
      </c>
      <c r="M18" s="4">
        <f t="shared" si="3"/>
        <v>0.22668773950136861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10257.395468306235</v>
      </c>
      <c r="F19" s="2">
        <v>10978.590149977088</v>
      </c>
      <c r="G19" s="9">
        <f t="shared" si="0"/>
        <v>21235.985618283325</v>
      </c>
      <c r="H19" s="2">
        <v>214</v>
      </c>
      <c r="I19" s="2">
        <v>212</v>
      </c>
      <c r="J19" s="2">
        <f t="shared" si="1"/>
        <v>426</v>
      </c>
      <c r="K19" s="12">
        <f t="shared" si="4"/>
        <v>0.22190627094812726</v>
      </c>
      <c r="L19" s="3">
        <f t="shared" si="2"/>
        <v>0.23974908608440532</v>
      </c>
      <c r="M19" s="4">
        <f t="shared" si="3"/>
        <v>0.23078579397369289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10295.970206210604</v>
      </c>
      <c r="F20" s="2">
        <v>11162.014557374949</v>
      </c>
      <c r="G20" s="9">
        <f t="shared" si="0"/>
        <v>21457.984763585555</v>
      </c>
      <c r="H20" s="2">
        <v>215</v>
      </c>
      <c r="I20" s="2">
        <v>211</v>
      </c>
      <c r="J20" s="2">
        <f t="shared" si="1"/>
        <v>426</v>
      </c>
      <c r="K20" s="12">
        <f t="shared" si="4"/>
        <v>0.22170478480212327</v>
      </c>
      <c r="L20" s="3">
        <f t="shared" si="2"/>
        <v>0.24490992095346123</v>
      </c>
      <c r="M20" s="4">
        <f t="shared" si="3"/>
        <v>0.23319840857661228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9448.6225792189525</v>
      </c>
      <c r="F21" s="2">
        <v>10596.205010444712</v>
      </c>
      <c r="G21" s="9">
        <f t="shared" si="0"/>
        <v>20044.827589663662</v>
      </c>
      <c r="H21" s="2">
        <v>215</v>
      </c>
      <c r="I21" s="2">
        <v>192</v>
      </c>
      <c r="J21" s="2">
        <f t="shared" si="1"/>
        <v>407</v>
      </c>
      <c r="K21" s="12">
        <f t="shared" si="4"/>
        <v>0.2034587118694865</v>
      </c>
      <c r="L21" s="3">
        <f t="shared" si="2"/>
        <v>0.25550262853117073</v>
      </c>
      <c r="M21" s="4">
        <f t="shared" si="3"/>
        <v>0.22801014184256599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9455.3088166666294</v>
      </c>
      <c r="F22" s="2">
        <v>9236.4187518936178</v>
      </c>
      <c r="G22" s="9">
        <f t="shared" si="0"/>
        <v>18691.727568560247</v>
      </c>
      <c r="H22" s="2">
        <v>215</v>
      </c>
      <c r="I22" s="2">
        <v>213</v>
      </c>
      <c r="J22" s="2">
        <f t="shared" si="1"/>
        <v>428</v>
      </c>
      <c r="K22" s="12">
        <f t="shared" si="4"/>
        <v>0.20360268769738651</v>
      </c>
      <c r="L22" s="3">
        <f t="shared" si="2"/>
        <v>0.20075679777198788</v>
      </c>
      <c r="M22" s="4">
        <f t="shared" si="3"/>
        <v>0.20218639201021382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7177.6597236491698</v>
      </c>
      <c r="F23" s="2">
        <v>6241.7915501054285</v>
      </c>
      <c r="G23" s="9">
        <f t="shared" si="0"/>
        <v>13419.451273754599</v>
      </c>
      <c r="H23" s="2">
        <v>201</v>
      </c>
      <c r="I23" s="2">
        <v>213</v>
      </c>
      <c r="J23" s="2">
        <f t="shared" si="1"/>
        <v>414</v>
      </c>
      <c r="K23" s="12">
        <f t="shared" si="4"/>
        <v>0.16532291605972843</v>
      </c>
      <c r="L23" s="3">
        <f t="shared" si="2"/>
        <v>0.13566752630206547</v>
      </c>
      <c r="M23" s="4">
        <f t="shared" si="3"/>
        <v>0.15006543292353952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4840.8709042126511</v>
      </c>
      <c r="F24" s="2">
        <v>4128.9126920275439</v>
      </c>
      <c r="G24" s="9">
        <f t="shared" si="0"/>
        <v>8969.783596240195</v>
      </c>
      <c r="H24" s="2">
        <v>218</v>
      </c>
      <c r="I24" s="2">
        <v>216</v>
      </c>
      <c r="J24" s="2">
        <f t="shared" si="1"/>
        <v>434</v>
      </c>
      <c r="K24" s="12">
        <f t="shared" si="4"/>
        <v>0.10280476775850857</v>
      </c>
      <c r="L24" s="3">
        <f t="shared" si="2"/>
        <v>8.8496928412798867E-2</v>
      </c>
      <c r="M24" s="4">
        <f t="shared" si="3"/>
        <v>9.5683815457418026E-2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2335.4048608249295</v>
      </c>
      <c r="F25" s="2">
        <v>1906.9537603292501</v>
      </c>
      <c r="G25" s="9">
        <f t="shared" si="0"/>
        <v>4242.3586211541797</v>
      </c>
      <c r="H25" s="2">
        <v>217</v>
      </c>
      <c r="I25" s="2">
        <v>213</v>
      </c>
      <c r="J25" s="2">
        <f t="shared" si="1"/>
        <v>430</v>
      </c>
      <c r="K25" s="12">
        <f t="shared" si="4"/>
        <v>4.9825159174452328E-2</v>
      </c>
      <c r="L25" s="3">
        <f t="shared" si="2"/>
        <v>4.144830812748327E-2</v>
      </c>
      <c r="M25" s="4">
        <f t="shared" si="3"/>
        <v>4.5675695748860677E-2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850.92003104270259</v>
      </c>
      <c r="F26" s="5">
        <v>444.99999999999949</v>
      </c>
      <c r="G26" s="11">
        <f t="shared" si="0"/>
        <v>1295.920031042702</v>
      </c>
      <c r="H26" s="5">
        <v>220</v>
      </c>
      <c r="I26" s="5">
        <v>214</v>
      </c>
      <c r="J26" s="5">
        <f t="shared" si="1"/>
        <v>434</v>
      </c>
      <c r="K26" s="13">
        <f t="shared" si="4"/>
        <v>1.7906566309821181E-2</v>
      </c>
      <c r="L26" s="6">
        <f t="shared" si="2"/>
        <v>9.6270335756316952E-3</v>
      </c>
      <c r="M26" s="7">
        <f t="shared" si="3"/>
        <v>1.3824031735819914E-2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7744.3726814953034</v>
      </c>
      <c r="F27" s="15">
        <v>9489.2355747421843</v>
      </c>
      <c r="G27" s="16">
        <f t="shared" si="0"/>
        <v>17233.608256237487</v>
      </c>
      <c r="H27" s="15">
        <v>167</v>
      </c>
      <c r="I27" s="15">
        <v>167</v>
      </c>
      <c r="J27" s="15">
        <f t="shared" si="1"/>
        <v>334</v>
      </c>
      <c r="K27" s="17">
        <f t="shared" si="4"/>
        <v>0.21469207921643665</v>
      </c>
      <c r="L27" s="18">
        <f t="shared" si="2"/>
        <v>0.26306374957701772</v>
      </c>
      <c r="M27" s="19">
        <f t="shared" si="3"/>
        <v>0.2388779143967272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7353.6881869027666</v>
      </c>
      <c r="F28" s="2">
        <v>9125.6950633975885</v>
      </c>
      <c r="G28" s="9">
        <f t="shared" si="0"/>
        <v>16479.383250300354</v>
      </c>
      <c r="H28" s="2">
        <v>167</v>
      </c>
      <c r="I28" s="2">
        <v>167</v>
      </c>
      <c r="J28" s="2">
        <f t="shared" si="1"/>
        <v>334</v>
      </c>
      <c r="K28" s="12">
        <f t="shared" si="4"/>
        <v>0.20386139351582297</v>
      </c>
      <c r="L28" s="3">
        <f t="shared" si="2"/>
        <v>0.25298555842197795</v>
      </c>
      <c r="M28" s="4">
        <f t="shared" si="3"/>
        <v>0.22842347596890045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7075.7340752131877</v>
      </c>
      <c r="F29" s="2">
        <v>8645.2332437093883</v>
      </c>
      <c r="G29" s="9">
        <f t="shared" si="0"/>
        <v>15720.967318922576</v>
      </c>
      <c r="H29" s="2">
        <v>166</v>
      </c>
      <c r="I29" s="2">
        <v>167</v>
      </c>
      <c r="J29" s="2">
        <f t="shared" si="1"/>
        <v>333</v>
      </c>
      <c r="K29" s="12">
        <f t="shared" si="4"/>
        <v>0.19733751883124687</v>
      </c>
      <c r="L29" s="3">
        <f t="shared" si="2"/>
        <v>0.23966603580919796</v>
      </c>
      <c r="M29" s="4">
        <f t="shared" si="3"/>
        <v>0.21856533365202113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6956.2483584643451</v>
      </c>
      <c r="F30" s="2">
        <v>8505.3285869979936</v>
      </c>
      <c r="G30" s="9">
        <f t="shared" si="0"/>
        <v>15461.576945462339</v>
      </c>
      <c r="H30" s="2">
        <v>166</v>
      </c>
      <c r="I30" s="2">
        <v>167</v>
      </c>
      <c r="J30" s="2">
        <f t="shared" si="1"/>
        <v>333</v>
      </c>
      <c r="K30" s="12">
        <f t="shared" si="4"/>
        <v>0.19400514163499399</v>
      </c>
      <c r="L30" s="3">
        <f t="shared" si="2"/>
        <v>0.23578755231198695</v>
      </c>
      <c r="M30" s="4">
        <f t="shared" si="3"/>
        <v>0.21495908332585834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6954.1258315651648</v>
      </c>
      <c r="F31" s="2">
        <v>8267.2590660170881</v>
      </c>
      <c r="G31" s="9">
        <f t="shared" si="0"/>
        <v>15221.384897582253</v>
      </c>
      <c r="H31" s="2">
        <v>168</v>
      </c>
      <c r="I31" s="2">
        <v>167</v>
      </c>
      <c r="J31" s="2">
        <f t="shared" si="1"/>
        <v>335</v>
      </c>
      <c r="K31" s="12">
        <f t="shared" si="4"/>
        <v>0.19163706546420758</v>
      </c>
      <c r="L31" s="3">
        <f t="shared" si="2"/>
        <v>0.22918770974764605</v>
      </c>
      <c r="M31" s="4">
        <f t="shared" si="3"/>
        <v>0.21035634186819033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5936.7370042840657</v>
      </c>
      <c r="F32" s="2">
        <v>7250.5862316773155</v>
      </c>
      <c r="G32" s="9">
        <f t="shared" si="0"/>
        <v>13187.323235961381</v>
      </c>
      <c r="H32" s="2">
        <v>83</v>
      </c>
      <c r="I32" s="2">
        <v>83</v>
      </c>
      <c r="J32" s="2">
        <f t="shared" si="1"/>
        <v>166</v>
      </c>
      <c r="K32" s="12">
        <f t="shared" si="4"/>
        <v>0.33114329564279704</v>
      </c>
      <c r="L32" s="3">
        <f t="shared" si="2"/>
        <v>0.40442805843804752</v>
      </c>
      <c r="M32" s="4">
        <f t="shared" si="3"/>
        <v>0.36778567704042225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5154.1514028163265</v>
      </c>
      <c r="F33" s="2">
        <v>6282.7529242318324</v>
      </c>
      <c r="G33" s="9">
        <f t="shared" si="0"/>
        <v>11436.90432704816</v>
      </c>
      <c r="H33" s="2">
        <v>83</v>
      </c>
      <c r="I33" s="2">
        <v>83</v>
      </c>
      <c r="J33" s="2">
        <f t="shared" si="1"/>
        <v>166</v>
      </c>
      <c r="K33" s="12">
        <f t="shared" si="4"/>
        <v>0.28749171144669378</v>
      </c>
      <c r="L33" s="3">
        <f t="shared" si="2"/>
        <v>0.35044360353814324</v>
      </c>
      <c r="M33" s="4">
        <f t="shared" si="3"/>
        <v>0.31896765749241857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4783.5306717898229</v>
      </c>
      <c r="F34" s="2">
        <v>5974.2810961675777</v>
      </c>
      <c r="G34" s="9">
        <f t="shared" si="0"/>
        <v>10757.811767957401</v>
      </c>
      <c r="H34" s="2">
        <v>83</v>
      </c>
      <c r="I34" s="2">
        <v>83</v>
      </c>
      <c r="J34" s="2">
        <f t="shared" si="1"/>
        <v>166</v>
      </c>
      <c r="K34" s="12">
        <f t="shared" si="4"/>
        <v>0.26681897990795533</v>
      </c>
      <c r="L34" s="3">
        <f t="shared" si="2"/>
        <v>0.33323745516329639</v>
      </c>
      <c r="M34" s="4">
        <f t="shared" si="3"/>
        <v>0.30002821753562586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4601.6902939659676</v>
      </c>
      <c r="F35" s="2">
        <v>5763.8828078860988</v>
      </c>
      <c r="G35" s="9">
        <f t="shared" si="0"/>
        <v>10365.573101852067</v>
      </c>
      <c r="H35" s="2">
        <v>86</v>
      </c>
      <c r="I35" s="2">
        <v>83</v>
      </c>
      <c r="J35" s="2">
        <f t="shared" si="1"/>
        <v>169</v>
      </c>
      <c r="K35" s="12">
        <f t="shared" si="4"/>
        <v>0.24772234571306889</v>
      </c>
      <c r="L35" s="3">
        <f t="shared" si="2"/>
        <v>0.32150171842291941</v>
      </c>
      <c r="M35" s="4">
        <f t="shared" si="3"/>
        <v>0.28395718556465227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4522.6674801679119</v>
      </c>
      <c r="F36" s="2">
        <v>5672.792439157116</v>
      </c>
      <c r="G36" s="9">
        <f t="shared" si="0"/>
        <v>10195.459919325029</v>
      </c>
      <c r="H36" s="2">
        <v>83</v>
      </c>
      <c r="I36" s="2">
        <v>82</v>
      </c>
      <c r="J36" s="2">
        <f t="shared" si="1"/>
        <v>165</v>
      </c>
      <c r="K36" s="12">
        <f t="shared" si="4"/>
        <v>0.25226837796563545</v>
      </c>
      <c r="L36" s="3">
        <f t="shared" si="2"/>
        <v>0.32027960925683807</v>
      </c>
      <c r="M36" s="4">
        <f t="shared" si="3"/>
        <v>0.28606789897096041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4360.4254736473404</v>
      </c>
      <c r="F37" s="2">
        <v>5514.1708366829534</v>
      </c>
      <c r="G37" s="9">
        <f t="shared" si="0"/>
        <v>9874.5963103302929</v>
      </c>
      <c r="H37" s="2">
        <v>83</v>
      </c>
      <c r="I37" s="2">
        <v>83</v>
      </c>
      <c r="J37" s="2">
        <f t="shared" si="1"/>
        <v>166</v>
      </c>
      <c r="K37" s="12">
        <f t="shared" si="4"/>
        <v>0.24321873458541612</v>
      </c>
      <c r="L37" s="3">
        <f t="shared" si="2"/>
        <v>0.30757311672707238</v>
      </c>
      <c r="M37" s="4">
        <f t="shared" si="3"/>
        <v>0.27539592565624421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4381.8192815396014</v>
      </c>
      <c r="F38" s="2">
        <v>5477.1395344594657</v>
      </c>
      <c r="G38" s="9">
        <f t="shared" si="0"/>
        <v>9858.9588159990672</v>
      </c>
      <c r="H38" s="2">
        <v>82</v>
      </c>
      <c r="I38" s="2">
        <v>83</v>
      </c>
      <c r="J38" s="2">
        <f t="shared" si="1"/>
        <v>165</v>
      </c>
      <c r="K38" s="12">
        <f t="shared" si="4"/>
        <v>0.24739268753046531</v>
      </c>
      <c r="L38" s="3">
        <f t="shared" si="2"/>
        <v>0.30550755993192025</v>
      </c>
      <c r="M38" s="4">
        <f t="shared" si="3"/>
        <v>0.27662622940513654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4337.9364077169676</v>
      </c>
      <c r="F39" s="2">
        <v>5478.8504805230323</v>
      </c>
      <c r="G39" s="9">
        <f t="shared" si="0"/>
        <v>9816.7868882399998</v>
      </c>
      <c r="H39" s="2">
        <v>83</v>
      </c>
      <c r="I39" s="2">
        <v>83</v>
      </c>
      <c r="J39" s="2">
        <f t="shared" si="1"/>
        <v>166</v>
      </c>
      <c r="K39" s="12">
        <f t="shared" si="4"/>
        <v>0.24196432439295892</v>
      </c>
      <c r="L39" s="3">
        <f t="shared" si="2"/>
        <v>0.30560299422819232</v>
      </c>
      <c r="M39" s="4">
        <f t="shared" si="3"/>
        <v>0.27378365931057563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4269.9836393346586</v>
      </c>
      <c r="F40" s="2">
        <v>5411.2150099595201</v>
      </c>
      <c r="G40" s="9">
        <f t="shared" si="0"/>
        <v>9681.1986492941796</v>
      </c>
      <c r="H40" s="2">
        <v>83</v>
      </c>
      <c r="I40" s="2">
        <v>83</v>
      </c>
      <c r="J40" s="2">
        <f t="shared" si="1"/>
        <v>166</v>
      </c>
      <c r="K40" s="12">
        <f t="shared" si="4"/>
        <v>0.23817400933370475</v>
      </c>
      <c r="L40" s="3">
        <f t="shared" si="2"/>
        <v>0.30183037761933956</v>
      </c>
      <c r="M40" s="4">
        <f t="shared" si="3"/>
        <v>0.27000219347652221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4232.4430334834205</v>
      </c>
      <c r="F41" s="2">
        <v>5361.6074292877092</v>
      </c>
      <c r="G41" s="9">
        <f t="shared" si="0"/>
        <v>9594.0504627711307</v>
      </c>
      <c r="H41" s="2">
        <v>83</v>
      </c>
      <c r="I41" s="2">
        <v>83</v>
      </c>
      <c r="J41" s="2">
        <f t="shared" si="1"/>
        <v>166</v>
      </c>
      <c r="K41" s="12">
        <f t="shared" si="4"/>
        <v>0.23608004425945006</v>
      </c>
      <c r="L41" s="3">
        <f t="shared" si="2"/>
        <v>0.29906333273581598</v>
      </c>
      <c r="M41" s="4">
        <f t="shared" si="3"/>
        <v>0.26757168849763308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4177.7987128937366</v>
      </c>
      <c r="F42" s="2">
        <v>5298.7470553636485</v>
      </c>
      <c r="G42" s="9">
        <f t="shared" si="0"/>
        <v>9476.5457682573851</v>
      </c>
      <c r="H42" s="2">
        <v>83</v>
      </c>
      <c r="I42" s="2">
        <v>83</v>
      </c>
      <c r="J42" s="2">
        <f t="shared" si="1"/>
        <v>166</v>
      </c>
      <c r="K42" s="12">
        <f t="shared" si="4"/>
        <v>0.2330320567209804</v>
      </c>
      <c r="L42" s="3">
        <f t="shared" si="2"/>
        <v>0.29555706466776266</v>
      </c>
      <c r="M42" s="4">
        <f t="shared" si="3"/>
        <v>0.26429456069437152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3906.8429917531398</v>
      </c>
      <c r="F43" s="2">
        <v>4718.6387196830119</v>
      </c>
      <c r="G43" s="9">
        <f t="shared" si="0"/>
        <v>8625.4817114361522</v>
      </c>
      <c r="H43" s="2">
        <v>84</v>
      </c>
      <c r="I43" s="2">
        <v>83</v>
      </c>
      <c r="J43" s="2">
        <f t="shared" si="1"/>
        <v>167</v>
      </c>
      <c r="K43" s="12">
        <f t="shared" si="4"/>
        <v>0.2153242389634667</v>
      </c>
      <c r="L43" s="3">
        <f t="shared" si="2"/>
        <v>0.26319939311038665</v>
      </c>
      <c r="M43" s="4">
        <f t="shared" si="3"/>
        <v>0.23911847725205568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3090.7514093478121</v>
      </c>
      <c r="F44" s="2">
        <v>3867.9939871564088</v>
      </c>
      <c r="G44" s="9">
        <f t="shared" si="0"/>
        <v>6958.7453965042205</v>
      </c>
      <c r="H44" s="2">
        <v>85</v>
      </c>
      <c r="I44" s="2">
        <v>79</v>
      </c>
      <c r="J44" s="2">
        <f t="shared" si="1"/>
        <v>164</v>
      </c>
      <c r="K44" s="12">
        <f t="shared" si="4"/>
        <v>0.16834158002983726</v>
      </c>
      <c r="L44" s="3">
        <f t="shared" si="2"/>
        <v>0.22667569076162733</v>
      </c>
      <c r="M44" s="4">
        <f t="shared" si="3"/>
        <v>0.19644154800429711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2792.3343005460497</v>
      </c>
      <c r="F45" s="2">
        <v>3564.0004670829071</v>
      </c>
      <c r="G45" s="9">
        <f t="shared" si="0"/>
        <v>6356.3347676289568</v>
      </c>
      <c r="H45" s="2">
        <v>81</v>
      </c>
      <c r="I45" s="2">
        <v>79</v>
      </c>
      <c r="J45" s="2">
        <f t="shared" si="1"/>
        <v>160</v>
      </c>
      <c r="K45" s="12">
        <f t="shared" si="4"/>
        <v>0.15959843967455703</v>
      </c>
      <c r="L45" s="3">
        <f t="shared" si="2"/>
        <v>0.20886078686608692</v>
      </c>
      <c r="M45" s="4">
        <f t="shared" si="3"/>
        <v>0.1839217236003749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2513.1225845570793</v>
      </c>
      <c r="F46" s="2">
        <v>3282.3827251051803</v>
      </c>
      <c r="G46" s="9">
        <f t="shared" si="0"/>
        <v>5795.5053096622596</v>
      </c>
      <c r="H46" s="2">
        <v>83</v>
      </c>
      <c r="I46" s="2">
        <v>79</v>
      </c>
      <c r="J46" s="2">
        <f t="shared" si="1"/>
        <v>162</v>
      </c>
      <c r="K46" s="12">
        <f t="shared" si="4"/>
        <v>0.14017863590791385</v>
      </c>
      <c r="L46" s="3">
        <f t="shared" si="2"/>
        <v>0.19235716860672647</v>
      </c>
      <c r="M46" s="4">
        <f t="shared" si="3"/>
        <v>0.16562372284128543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2268.1983412683953</v>
      </c>
      <c r="F47" s="5">
        <v>3021.0000000000009</v>
      </c>
      <c r="G47" s="11">
        <f t="shared" si="0"/>
        <v>5289.1983412683967</v>
      </c>
      <c r="H47" s="5">
        <v>83</v>
      </c>
      <c r="I47" s="5">
        <v>79</v>
      </c>
      <c r="J47" s="5">
        <f t="shared" si="1"/>
        <v>162</v>
      </c>
      <c r="K47" s="13">
        <f t="shared" si="4"/>
        <v>0.12651708730858965</v>
      </c>
      <c r="L47" s="6">
        <f t="shared" si="2"/>
        <v>0.17703938115330525</v>
      </c>
      <c r="M47" s="7">
        <f t="shared" si="3"/>
        <v>0.1511545022081732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6558.5469395036835</v>
      </c>
      <c r="F48" s="15">
        <v>8806.7332781997557</v>
      </c>
      <c r="G48" s="16">
        <f t="shared" si="0"/>
        <v>15365.280217703439</v>
      </c>
      <c r="H48" s="15">
        <v>106</v>
      </c>
      <c r="I48" s="15">
        <v>109</v>
      </c>
      <c r="J48" s="15">
        <f t="shared" si="1"/>
        <v>215</v>
      </c>
      <c r="K48" s="17">
        <f t="shared" si="4"/>
        <v>0.28644946451361303</v>
      </c>
      <c r="L48" s="18">
        <f t="shared" si="2"/>
        <v>0.37405425068806303</v>
      </c>
      <c r="M48" s="19">
        <f t="shared" si="3"/>
        <v>0.33086305378345043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6281.8042504207015</v>
      </c>
      <c r="F49" s="2">
        <v>8554.3847090251875</v>
      </c>
      <c r="G49" s="9">
        <f t="shared" si="0"/>
        <v>14836.188959445888</v>
      </c>
      <c r="H49" s="2">
        <v>109</v>
      </c>
      <c r="I49" s="2">
        <v>107</v>
      </c>
      <c r="J49" s="2">
        <f t="shared" si="1"/>
        <v>216</v>
      </c>
      <c r="K49" s="12">
        <f t="shared" si="4"/>
        <v>0.26681125766312869</v>
      </c>
      <c r="L49" s="3">
        <f t="shared" si="2"/>
        <v>0.3701274103939593</v>
      </c>
      <c r="M49" s="4">
        <f t="shared" si="3"/>
        <v>0.31799101850664196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6019.5659817438263</v>
      </c>
      <c r="F50" s="2">
        <v>8288.1426144960333</v>
      </c>
      <c r="G50" s="9">
        <f t="shared" si="0"/>
        <v>14307.70859623986</v>
      </c>
      <c r="H50" s="2">
        <v>111</v>
      </c>
      <c r="I50" s="2">
        <v>107</v>
      </c>
      <c r="J50" s="2">
        <f t="shared" si="1"/>
        <v>218</v>
      </c>
      <c r="K50" s="12">
        <f t="shared" si="4"/>
        <v>0.25106631555488096</v>
      </c>
      <c r="L50" s="3">
        <f t="shared" si="2"/>
        <v>0.35860776282866186</v>
      </c>
      <c r="M50" s="4">
        <f t="shared" si="3"/>
        <v>0.30385042040944316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5760.0676092982239</v>
      </c>
      <c r="F51" s="2">
        <v>7984.614434369747</v>
      </c>
      <c r="G51" s="9">
        <f t="shared" si="0"/>
        <v>13744.68204366797</v>
      </c>
      <c r="H51" s="2">
        <v>112</v>
      </c>
      <c r="I51" s="2">
        <v>104</v>
      </c>
      <c r="J51" s="2">
        <f t="shared" si="1"/>
        <v>216</v>
      </c>
      <c r="K51" s="12">
        <f t="shared" si="4"/>
        <v>0.23809803279175859</v>
      </c>
      <c r="L51" s="3">
        <f t="shared" si="2"/>
        <v>0.35544045737044816</v>
      </c>
      <c r="M51" s="4">
        <f t="shared" si="3"/>
        <v>0.29459623721853501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5383.5167854748834</v>
      </c>
      <c r="F52" s="2">
        <v>7570.7102178947134</v>
      </c>
      <c r="G52" s="9">
        <f t="shared" si="0"/>
        <v>12954.227003369597</v>
      </c>
      <c r="H52" s="2">
        <v>112</v>
      </c>
      <c r="I52" s="2">
        <v>111</v>
      </c>
      <c r="J52" s="2">
        <f t="shared" si="1"/>
        <v>223</v>
      </c>
      <c r="K52" s="12">
        <f t="shared" si="4"/>
        <v>0.2225329359075266</v>
      </c>
      <c r="L52" s="3">
        <f t="shared" si="2"/>
        <v>0.31576202110004642</v>
      </c>
      <c r="M52" s="4">
        <f t="shared" si="3"/>
        <v>0.26893844468048489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5237.7169417454215</v>
      </c>
      <c r="F53" s="2">
        <v>7094.4046563014717</v>
      </c>
      <c r="G53" s="9">
        <f t="shared" si="0"/>
        <v>12332.121598046893</v>
      </c>
      <c r="H53" s="2">
        <v>112</v>
      </c>
      <c r="I53" s="2">
        <v>112</v>
      </c>
      <c r="J53" s="2">
        <f t="shared" si="1"/>
        <v>224</v>
      </c>
      <c r="K53" s="12">
        <f t="shared" si="4"/>
        <v>0.21650615665283654</v>
      </c>
      <c r="L53" s="3">
        <f t="shared" si="2"/>
        <v>0.29325416072674737</v>
      </c>
      <c r="M53" s="4">
        <f t="shared" si="3"/>
        <v>0.25488015868979191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4551.8546021862339</v>
      </c>
      <c r="F54" s="2">
        <v>6151.6454977351723</v>
      </c>
      <c r="G54" s="9">
        <f t="shared" si="0"/>
        <v>10703.500099921406</v>
      </c>
      <c r="H54" s="2">
        <v>112</v>
      </c>
      <c r="I54" s="2">
        <v>112</v>
      </c>
      <c r="J54" s="2">
        <f t="shared" si="1"/>
        <v>224</v>
      </c>
      <c r="K54" s="12">
        <f t="shared" si="4"/>
        <v>0.18815536550042303</v>
      </c>
      <c r="L54" s="3">
        <f t="shared" si="2"/>
        <v>0.2542842881008256</v>
      </c>
      <c r="M54" s="4">
        <f t="shared" si="3"/>
        <v>0.2212198268006243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2234.758360607143</v>
      </c>
      <c r="F55" s="2">
        <v>3095.8495690068385</v>
      </c>
      <c r="G55" s="9">
        <f t="shared" si="0"/>
        <v>5330.6079296139815</v>
      </c>
      <c r="H55" s="2">
        <v>95</v>
      </c>
      <c r="I55" s="2">
        <v>95</v>
      </c>
      <c r="J55" s="2">
        <f t="shared" si="1"/>
        <v>190</v>
      </c>
      <c r="K55" s="12">
        <f t="shared" si="4"/>
        <v>0.10890635285609859</v>
      </c>
      <c r="L55" s="3">
        <f t="shared" si="2"/>
        <v>0.15086986203737029</v>
      </c>
      <c r="M55" s="4">
        <f t="shared" si="3"/>
        <v>0.12988810744673443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2042.7133930759967</v>
      </c>
      <c r="F56" s="2">
        <v>2920.4327104390404</v>
      </c>
      <c r="G56" s="9">
        <f t="shared" si="0"/>
        <v>4963.1461035150369</v>
      </c>
      <c r="H56" s="2">
        <v>98</v>
      </c>
      <c r="I56" s="2">
        <v>94</v>
      </c>
      <c r="J56" s="2">
        <f t="shared" si="1"/>
        <v>192</v>
      </c>
      <c r="K56" s="12">
        <f t="shared" si="4"/>
        <v>9.650006581046848E-2</v>
      </c>
      <c r="L56" s="3">
        <f t="shared" si="2"/>
        <v>0.14383533837859735</v>
      </c>
      <c r="M56" s="4">
        <f t="shared" si="3"/>
        <v>0.11967462633861489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1907.3360845664702</v>
      </c>
      <c r="F57" s="2">
        <v>2832.2098912341794</v>
      </c>
      <c r="G57" s="9">
        <f t="shared" si="0"/>
        <v>4739.5459758006491</v>
      </c>
      <c r="H57" s="2">
        <v>96</v>
      </c>
      <c r="I57" s="2">
        <v>94</v>
      </c>
      <c r="J57" s="2">
        <f t="shared" si="1"/>
        <v>190</v>
      </c>
      <c r="K57" s="12">
        <f t="shared" si="4"/>
        <v>9.1981871362194739E-2</v>
      </c>
      <c r="L57" s="3">
        <f t="shared" si="2"/>
        <v>0.13949024287008369</v>
      </c>
      <c r="M57" s="4">
        <f t="shared" si="3"/>
        <v>0.11548601305557137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1003.5776499734745</v>
      </c>
      <c r="F58" s="5">
        <v>1282.0000000000007</v>
      </c>
      <c r="G58" s="11">
        <f t="shared" si="0"/>
        <v>2285.5776499734752</v>
      </c>
      <c r="H58" s="5">
        <v>94</v>
      </c>
      <c r="I58" s="5">
        <v>94</v>
      </c>
      <c r="J58" s="5">
        <f t="shared" si="1"/>
        <v>188</v>
      </c>
      <c r="K58" s="13">
        <f t="shared" si="4"/>
        <v>4.9427583233524162E-2</v>
      </c>
      <c r="L58" s="6">
        <f t="shared" si="2"/>
        <v>6.3140267927502006E-2</v>
      </c>
      <c r="M58" s="7">
        <f t="shared" si="3"/>
        <v>5.6283925580513081E-2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6553.9999999999982</v>
      </c>
      <c r="F59" s="15">
        <v>5057.5927039718008</v>
      </c>
      <c r="G59" s="16">
        <f t="shared" si="0"/>
        <v>11611.592703971799</v>
      </c>
      <c r="H59" s="15">
        <v>417</v>
      </c>
      <c r="I59" s="15">
        <v>403</v>
      </c>
      <c r="J59" s="15">
        <f t="shared" si="1"/>
        <v>820</v>
      </c>
      <c r="K59" s="17">
        <f t="shared" si="4"/>
        <v>7.276401101341147E-2</v>
      </c>
      <c r="L59" s="18">
        <f t="shared" si="2"/>
        <v>5.8101193639966464E-2</v>
      </c>
      <c r="M59" s="19">
        <f t="shared" si="3"/>
        <v>6.55577727189013E-2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15693.231118808488</v>
      </c>
      <c r="F60" s="2">
        <v>12199.163328229428</v>
      </c>
      <c r="G60" s="9">
        <f t="shared" si="0"/>
        <v>27892.394447037914</v>
      </c>
      <c r="H60" s="2">
        <v>403</v>
      </c>
      <c r="I60" s="2">
        <v>421</v>
      </c>
      <c r="J60" s="2">
        <f t="shared" si="1"/>
        <v>824</v>
      </c>
      <c r="K60" s="12">
        <f t="shared" si="4"/>
        <v>0.1802825006755869</v>
      </c>
      <c r="L60" s="3">
        <f t="shared" si="2"/>
        <v>0.13415108788850871</v>
      </c>
      <c r="M60" s="4">
        <f t="shared" si="3"/>
        <v>0.15671293176374232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19003.564190740417</v>
      </c>
      <c r="F61" s="2">
        <v>14800.450788104381</v>
      </c>
      <c r="G61" s="9">
        <f t="shared" si="0"/>
        <v>33804.014978844796</v>
      </c>
      <c r="H61" s="2">
        <v>423</v>
      </c>
      <c r="I61" s="2">
        <v>426</v>
      </c>
      <c r="J61" s="2">
        <f t="shared" si="1"/>
        <v>849</v>
      </c>
      <c r="K61" s="12">
        <f t="shared" si="4"/>
        <v>0.20798927623172683</v>
      </c>
      <c r="L61" s="3">
        <f t="shared" si="2"/>
        <v>0.16084649178517194</v>
      </c>
      <c r="M61" s="4">
        <f t="shared" si="3"/>
        <v>0.18433459286985121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21687.986841979215</v>
      </c>
      <c r="F62" s="2">
        <v>16373.792006308613</v>
      </c>
      <c r="G62" s="9">
        <f t="shared" si="0"/>
        <v>38061.778848287824</v>
      </c>
      <c r="H62" s="2">
        <v>420</v>
      </c>
      <c r="I62" s="2">
        <v>429</v>
      </c>
      <c r="J62" s="2">
        <f t="shared" si="1"/>
        <v>849</v>
      </c>
      <c r="K62" s="12">
        <f t="shared" si="4"/>
        <v>0.23906511069201075</v>
      </c>
      <c r="L62" s="3">
        <f t="shared" si="2"/>
        <v>0.17670068210209589</v>
      </c>
      <c r="M62" s="4">
        <f t="shared" si="3"/>
        <v>0.20755234288862617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22579.043017786866</v>
      </c>
      <c r="F63" s="2">
        <v>17753.968105198928</v>
      </c>
      <c r="G63" s="9">
        <f t="shared" si="0"/>
        <v>40333.011122985794</v>
      </c>
      <c r="H63" s="2">
        <v>415</v>
      </c>
      <c r="I63" s="2">
        <v>409</v>
      </c>
      <c r="J63" s="2">
        <f t="shared" si="1"/>
        <v>824</v>
      </c>
      <c r="K63" s="12">
        <f t="shared" si="4"/>
        <v>0.25188579894898333</v>
      </c>
      <c r="L63" s="3">
        <f t="shared" si="2"/>
        <v>0.20096405081498378</v>
      </c>
      <c r="M63" s="4">
        <f t="shared" si="3"/>
        <v>0.22661031959606365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25121.075090556857</v>
      </c>
      <c r="F64" s="2">
        <v>23381.610401427875</v>
      </c>
      <c r="G64" s="9">
        <f t="shared" si="0"/>
        <v>48502.685491984732</v>
      </c>
      <c r="H64" s="2">
        <v>409</v>
      </c>
      <c r="I64" s="2">
        <v>415</v>
      </c>
      <c r="J64" s="2">
        <f t="shared" si="1"/>
        <v>824</v>
      </c>
      <c r="K64" s="12">
        <f t="shared" si="4"/>
        <v>0.28435519209631505</v>
      </c>
      <c r="L64" s="3">
        <f t="shared" si="2"/>
        <v>0.26083902723592006</v>
      </c>
      <c r="M64" s="4">
        <f t="shared" si="3"/>
        <v>0.27251149256104329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26733.903861893334</v>
      </c>
      <c r="F65" s="2">
        <v>26702.820260152865</v>
      </c>
      <c r="G65" s="9">
        <f t="shared" si="0"/>
        <v>53436.724122046202</v>
      </c>
      <c r="H65" s="2">
        <v>418</v>
      </c>
      <c r="I65" s="2">
        <v>423</v>
      </c>
      <c r="J65" s="2">
        <f t="shared" si="1"/>
        <v>841</v>
      </c>
      <c r="K65" s="12">
        <f t="shared" si="4"/>
        <v>0.2960958694609841</v>
      </c>
      <c r="L65" s="3">
        <f t="shared" si="2"/>
        <v>0.29225571600727679</v>
      </c>
      <c r="M65" s="4">
        <f t="shared" si="3"/>
        <v>0.29416437729580197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29242.984604197736</v>
      </c>
      <c r="F66" s="2">
        <v>28337.167824174692</v>
      </c>
      <c r="G66" s="9">
        <f t="shared" si="0"/>
        <v>57580.152428372428</v>
      </c>
      <c r="H66" s="2">
        <v>417</v>
      </c>
      <c r="I66" s="2">
        <v>411</v>
      </c>
      <c r="J66" s="2">
        <f t="shared" si="1"/>
        <v>828</v>
      </c>
      <c r="K66" s="12">
        <f t="shared" si="4"/>
        <v>0.32466232130071204</v>
      </c>
      <c r="L66" s="3">
        <f t="shared" si="2"/>
        <v>0.31919852014254629</v>
      </c>
      <c r="M66" s="4">
        <f t="shared" si="3"/>
        <v>0.32195021710263705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26705.618399158651</v>
      </c>
      <c r="F67" s="2">
        <v>27369.857276124596</v>
      </c>
      <c r="G67" s="9">
        <f t="shared" si="0"/>
        <v>54075.475675283247</v>
      </c>
      <c r="H67" s="2">
        <v>411</v>
      </c>
      <c r="I67" s="2">
        <v>410</v>
      </c>
      <c r="J67" s="2">
        <f t="shared" si="1"/>
        <v>821</v>
      </c>
      <c r="K67" s="12">
        <f t="shared" si="4"/>
        <v>0.30082024870639196</v>
      </c>
      <c r="L67" s="3">
        <f t="shared" si="2"/>
        <v>0.30905439562019643</v>
      </c>
      <c r="M67" s="4">
        <f t="shared" si="3"/>
        <v>0.30493230745750016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21649.66974072441</v>
      </c>
      <c r="F68" s="2">
        <v>18733.05925054611</v>
      </c>
      <c r="G68" s="9">
        <f t="shared" si="0"/>
        <v>40382.728991270516</v>
      </c>
      <c r="H68" s="2">
        <v>400</v>
      </c>
      <c r="I68" s="2">
        <v>413</v>
      </c>
      <c r="J68" s="2">
        <f t="shared" si="1"/>
        <v>813</v>
      </c>
      <c r="K68" s="12">
        <f t="shared" si="4"/>
        <v>0.2505748812583844</v>
      </c>
      <c r="L68" s="3">
        <f t="shared" si="2"/>
        <v>0.20999304154948109</v>
      </c>
      <c r="M68" s="4">
        <f t="shared" si="3"/>
        <v>0.2299595063509095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18212.267253128943</v>
      </c>
      <c r="F69" s="2">
        <v>16046.840164175699</v>
      </c>
      <c r="G69" s="9">
        <f t="shared" ref="G69:G73" si="5">+E69+F69</f>
        <v>34259.107417304644</v>
      </c>
      <c r="H69" s="2">
        <v>405</v>
      </c>
      <c r="I69" s="2">
        <v>421</v>
      </c>
      <c r="J69" s="2">
        <f t="shared" ref="J69:J73" si="6">+H69+I69</f>
        <v>826</v>
      </c>
      <c r="K69" s="12">
        <f t="shared" si="4"/>
        <v>0.20818778295757823</v>
      </c>
      <c r="L69" s="3">
        <f t="shared" ref="L69:L74" si="7">+F69/(I69*216)</f>
        <v>0.1764630087553411</v>
      </c>
      <c r="M69" s="4">
        <f t="shared" ref="M69:M74" si="8">+G69/(J69*216)</f>
        <v>0.19201813412084479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14972.468763474659</v>
      </c>
      <c r="F70" s="2">
        <v>13654.871046179011</v>
      </c>
      <c r="G70" s="9">
        <f t="shared" si="5"/>
        <v>28627.339809653669</v>
      </c>
      <c r="H70" s="2">
        <v>424</v>
      </c>
      <c r="I70" s="2">
        <v>422</v>
      </c>
      <c r="J70" s="2">
        <f t="shared" si="6"/>
        <v>846</v>
      </c>
      <c r="K70" s="12">
        <f t="shared" ref="K70:K74" si="9">+E70/(H70*216)</f>
        <v>0.16348345522661883</v>
      </c>
      <c r="L70" s="3">
        <f t="shared" si="7"/>
        <v>0.14980330707147413</v>
      </c>
      <c r="M70" s="4">
        <f t="shared" si="8"/>
        <v>0.15665955153693673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11696.218732401112</v>
      </c>
      <c r="F71" s="2">
        <v>10982.818446582503</v>
      </c>
      <c r="G71" s="9">
        <f t="shared" si="5"/>
        <v>22679.037178983614</v>
      </c>
      <c r="H71" s="2">
        <v>418</v>
      </c>
      <c r="I71" s="2">
        <v>400</v>
      </c>
      <c r="J71" s="2">
        <f t="shared" si="6"/>
        <v>818</v>
      </c>
      <c r="K71" s="12">
        <f t="shared" si="9"/>
        <v>0.12954344688553421</v>
      </c>
      <c r="L71" s="3">
        <f t="shared" si="7"/>
        <v>0.12711595424285305</v>
      </c>
      <c r="M71" s="4">
        <f t="shared" si="8"/>
        <v>0.12835640891845293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5391.0019878940338</v>
      </c>
      <c r="F72" s="5">
        <v>5322</v>
      </c>
      <c r="G72" s="11">
        <f t="shared" si="5"/>
        <v>10713.001987894033</v>
      </c>
      <c r="H72" s="5">
        <v>393</v>
      </c>
      <c r="I72" s="5">
        <v>415</v>
      </c>
      <c r="J72" s="5">
        <f t="shared" si="6"/>
        <v>808</v>
      </c>
      <c r="K72" s="13">
        <f t="shared" si="9"/>
        <v>6.3507232917420997E-2</v>
      </c>
      <c r="L72" s="6">
        <f t="shared" si="7"/>
        <v>5.9370816599732264E-2</v>
      </c>
      <c r="M72" s="7">
        <f t="shared" si="8"/>
        <v>6.1382712160192247E-2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943.20628540122232</v>
      </c>
      <c r="F73" s="2">
        <v>1029.2550464315475</v>
      </c>
      <c r="G73" s="9">
        <f t="shared" si="5"/>
        <v>1972.4613318327697</v>
      </c>
      <c r="H73" s="2">
        <v>84</v>
      </c>
      <c r="I73" s="2">
        <v>84</v>
      </c>
      <c r="J73" s="2">
        <f t="shared" si="6"/>
        <v>168</v>
      </c>
      <c r="K73" s="12">
        <f t="shared" si="9"/>
        <v>5.1984473401742851E-2</v>
      </c>
      <c r="L73" s="3">
        <f t="shared" si="7"/>
        <v>5.672701975482515E-2</v>
      </c>
      <c r="M73" s="4">
        <f t="shared" si="8"/>
        <v>5.4355746578284E-2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746.00967158106857</v>
      </c>
      <c r="F74" s="5">
        <v>763.99999999999977</v>
      </c>
      <c r="G74" s="11">
        <f>+E74+F74</f>
        <v>1510.0096715810682</v>
      </c>
      <c r="H74" s="5">
        <v>84</v>
      </c>
      <c r="I74" s="5">
        <v>84</v>
      </c>
      <c r="J74" s="5">
        <f>+H74+I74</f>
        <v>168</v>
      </c>
      <c r="K74" s="13">
        <f t="shared" si="9"/>
        <v>4.1116053327880764E-2</v>
      </c>
      <c r="L74" s="6">
        <f t="shared" si="7"/>
        <v>4.2107583774250432E-2</v>
      </c>
      <c r="M74" s="7">
        <f t="shared" si="8"/>
        <v>4.1611818551065591E-2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0.2286721693400629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8542.9999999999982</v>
      </c>
      <c r="F5" s="15">
        <v>9068.6618435263954</v>
      </c>
      <c r="G5" s="16">
        <f t="shared" ref="G5:J68" si="0">+E5+F5</f>
        <v>17611.661843526395</v>
      </c>
      <c r="H5" s="15">
        <v>494</v>
      </c>
      <c r="I5" s="15">
        <v>494</v>
      </c>
      <c r="J5" s="15">
        <f t="shared" si="0"/>
        <v>988</v>
      </c>
      <c r="K5" s="17">
        <f>+E5/(H5*216)</f>
        <v>8.0062603088918854E-2</v>
      </c>
      <c r="L5" s="18">
        <f t="shared" ref="L5:L68" si="1">+F5/(I5*216)</f>
        <v>8.4988958647533322E-2</v>
      </c>
      <c r="M5" s="19">
        <f t="shared" ref="M5:M68" si="2">+G5/(J5*216)</f>
        <v>8.2525780868226095E-2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18216.349318598106</v>
      </c>
      <c r="F6" s="2">
        <v>16169.894066465264</v>
      </c>
      <c r="G6" s="9">
        <f t="shared" si="0"/>
        <v>34386.243385063368</v>
      </c>
      <c r="H6" s="2">
        <v>496</v>
      </c>
      <c r="I6" s="2">
        <v>494</v>
      </c>
      <c r="J6" s="2">
        <f t="shared" si="0"/>
        <v>990</v>
      </c>
      <c r="K6" s="12">
        <f t="shared" ref="K6:K69" si="3">+E6/(H6*216)</f>
        <v>0.17003014223601876</v>
      </c>
      <c r="L6" s="3">
        <f t="shared" si="1"/>
        <v>0.1515397179718217</v>
      </c>
      <c r="M6" s="4">
        <f t="shared" si="2"/>
        <v>0.1608036073001467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19771.535022974836</v>
      </c>
      <c r="F7" s="2">
        <v>19081.507547970377</v>
      </c>
      <c r="G7" s="9">
        <f t="shared" si="0"/>
        <v>38853.04257094521</v>
      </c>
      <c r="H7" s="2">
        <v>494</v>
      </c>
      <c r="I7" s="2">
        <v>492</v>
      </c>
      <c r="J7" s="2">
        <f t="shared" si="0"/>
        <v>986</v>
      </c>
      <c r="K7" s="12">
        <f t="shared" si="3"/>
        <v>0.18529328818952276</v>
      </c>
      <c r="L7" s="3">
        <f t="shared" si="1"/>
        <v>0.17955348114244934</v>
      </c>
      <c r="M7" s="4">
        <f t="shared" si="2"/>
        <v>0.1824292059713076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24517.656538464063</v>
      </c>
      <c r="F8" s="2">
        <v>23333.395490678664</v>
      </c>
      <c r="G8" s="9">
        <f t="shared" si="0"/>
        <v>47851.052029142724</v>
      </c>
      <c r="H8" s="2">
        <v>492</v>
      </c>
      <c r="I8" s="2">
        <v>495</v>
      </c>
      <c r="J8" s="2">
        <f t="shared" si="0"/>
        <v>987</v>
      </c>
      <c r="K8" s="12">
        <f t="shared" si="3"/>
        <v>0.23070664463324358</v>
      </c>
      <c r="L8" s="3">
        <f t="shared" si="1"/>
        <v>0.21823228105760067</v>
      </c>
      <c r="M8" s="4">
        <f t="shared" si="2"/>
        <v>0.22445050484606704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32026.788422801488</v>
      </c>
      <c r="F9" s="2">
        <v>34431.126640109585</v>
      </c>
      <c r="G9" s="9">
        <f t="shared" si="0"/>
        <v>66457.915062911081</v>
      </c>
      <c r="H9" s="2">
        <v>492</v>
      </c>
      <c r="I9" s="2">
        <v>505</v>
      </c>
      <c r="J9" s="2">
        <f t="shared" si="0"/>
        <v>997</v>
      </c>
      <c r="K9" s="12">
        <f t="shared" si="3"/>
        <v>0.30136619639040846</v>
      </c>
      <c r="L9" s="3">
        <f t="shared" si="1"/>
        <v>0.31565022589026021</v>
      </c>
      <c r="M9" s="4">
        <f t="shared" si="2"/>
        <v>0.30860133670878875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37878.836755009717</v>
      </c>
      <c r="F10" s="2">
        <v>45720.24646489181</v>
      </c>
      <c r="G10" s="9">
        <f t="shared" si="0"/>
        <v>83599.083219901528</v>
      </c>
      <c r="H10" s="2">
        <v>491</v>
      </c>
      <c r="I10" s="2">
        <v>491</v>
      </c>
      <c r="J10" s="2">
        <f t="shared" si="0"/>
        <v>982</v>
      </c>
      <c r="K10" s="12">
        <f t="shared" si="3"/>
        <v>0.35715882887351696</v>
      </c>
      <c r="L10" s="3">
        <f t="shared" si="1"/>
        <v>0.43109533138051415</v>
      </c>
      <c r="M10" s="4">
        <f t="shared" si="2"/>
        <v>0.39412708012701558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36123.66438468764</v>
      </c>
      <c r="F11" s="2">
        <v>45883.25726657638</v>
      </c>
      <c r="G11" s="9">
        <f t="shared" si="0"/>
        <v>82006.921651264012</v>
      </c>
      <c r="H11" s="2">
        <v>492</v>
      </c>
      <c r="I11" s="2">
        <v>495</v>
      </c>
      <c r="J11" s="2">
        <f t="shared" si="0"/>
        <v>987</v>
      </c>
      <c r="K11" s="12">
        <f t="shared" si="3"/>
        <v>0.33991704667915951</v>
      </c>
      <c r="L11" s="3">
        <f t="shared" si="1"/>
        <v>0.42913633807123436</v>
      </c>
      <c r="M11" s="4">
        <f t="shared" si="2"/>
        <v>0.38466228400345237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32967.140266086244</v>
      </c>
      <c r="F12" s="2">
        <v>44214.878999732719</v>
      </c>
      <c r="G12" s="9">
        <f t="shared" si="0"/>
        <v>77182.019265818963</v>
      </c>
      <c r="H12" s="2">
        <v>496</v>
      </c>
      <c r="I12" s="2">
        <v>500</v>
      </c>
      <c r="J12" s="2">
        <f t="shared" si="0"/>
        <v>996</v>
      </c>
      <c r="K12" s="12">
        <f t="shared" si="3"/>
        <v>0.30771300278231634</v>
      </c>
      <c r="L12" s="3">
        <f t="shared" si="1"/>
        <v>0.40939702777530296</v>
      </c>
      <c r="M12" s="4">
        <f t="shared" si="2"/>
        <v>0.3587592000679522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29953.586279894327</v>
      </c>
      <c r="F13" s="2">
        <v>38764.561287252538</v>
      </c>
      <c r="G13" s="9">
        <f t="shared" si="0"/>
        <v>68718.147567146865</v>
      </c>
      <c r="H13" s="2">
        <v>492</v>
      </c>
      <c r="I13" s="2">
        <v>494</v>
      </c>
      <c r="J13" s="2">
        <f t="shared" si="0"/>
        <v>986</v>
      </c>
      <c r="K13" s="12">
        <f t="shared" si="3"/>
        <v>0.28185774503062261</v>
      </c>
      <c r="L13" s="3">
        <f t="shared" si="1"/>
        <v>0.36329061035436849</v>
      </c>
      <c r="M13" s="4">
        <f t="shared" si="2"/>
        <v>0.32265676680539995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27009.656341412687</v>
      </c>
      <c r="F14" s="2">
        <v>36330.868227864034</v>
      </c>
      <c r="G14" s="9">
        <f t="shared" si="0"/>
        <v>63340.52456927672</v>
      </c>
      <c r="H14" s="2">
        <v>493</v>
      </c>
      <c r="I14" s="2">
        <v>496</v>
      </c>
      <c r="J14" s="2">
        <f t="shared" si="0"/>
        <v>989</v>
      </c>
      <c r="K14" s="12">
        <f t="shared" si="3"/>
        <v>0.25364037583025961</v>
      </c>
      <c r="L14" s="3">
        <f t="shared" si="1"/>
        <v>0.33910980648767952</v>
      </c>
      <c r="M14" s="4">
        <f t="shared" si="2"/>
        <v>0.29650472123580085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25691.011428483464</v>
      </c>
      <c r="F15" s="2">
        <v>34183.264048186393</v>
      </c>
      <c r="G15" s="9">
        <f t="shared" si="0"/>
        <v>59874.275476669856</v>
      </c>
      <c r="H15" s="2">
        <v>494</v>
      </c>
      <c r="I15" s="2">
        <v>495</v>
      </c>
      <c r="J15" s="2">
        <f t="shared" si="0"/>
        <v>989</v>
      </c>
      <c r="K15" s="12">
        <f t="shared" si="3"/>
        <v>0.24076896300498074</v>
      </c>
      <c r="L15" s="3">
        <f t="shared" si="1"/>
        <v>0.31970879207057978</v>
      </c>
      <c r="M15" s="4">
        <f t="shared" si="2"/>
        <v>0.28027878645035137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25062.747115966831</v>
      </c>
      <c r="F16" s="2">
        <v>31426.811381156545</v>
      </c>
      <c r="G16" s="9">
        <f t="shared" si="0"/>
        <v>56489.558497123377</v>
      </c>
      <c r="H16" s="2">
        <v>491</v>
      </c>
      <c r="I16" s="2">
        <v>497</v>
      </c>
      <c r="J16" s="2">
        <f t="shared" si="0"/>
        <v>988</v>
      </c>
      <c r="K16" s="12">
        <f t="shared" si="3"/>
        <v>0.23631616425253479</v>
      </c>
      <c r="L16" s="3">
        <f t="shared" si="1"/>
        <v>0.29274546707240245</v>
      </c>
      <c r="M16" s="4">
        <f t="shared" si="2"/>
        <v>0.26470215969937105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20974.858472427535</v>
      </c>
      <c r="F17" s="2">
        <v>30824.548667086405</v>
      </c>
      <c r="G17" s="9">
        <f t="shared" si="0"/>
        <v>51799.40713951394</v>
      </c>
      <c r="H17" s="2">
        <v>493</v>
      </c>
      <c r="I17" s="2">
        <v>496</v>
      </c>
      <c r="J17" s="2">
        <f t="shared" si="0"/>
        <v>989</v>
      </c>
      <c r="K17" s="12">
        <f t="shared" si="3"/>
        <v>0.1969692216252304</v>
      </c>
      <c r="L17" s="3">
        <f t="shared" si="1"/>
        <v>0.28771420126835429</v>
      </c>
      <c r="M17" s="4">
        <f t="shared" si="2"/>
        <v>0.24247934286182235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10531.480035254872</v>
      </c>
      <c r="F18" s="2">
        <v>11781.531728971024</v>
      </c>
      <c r="G18" s="9">
        <f t="shared" si="0"/>
        <v>22313.011764225896</v>
      </c>
      <c r="H18" s="2">
        <v>212</v>
      </c>
      <c r="I18" s="2">
        <v>222</v>
      </c>
      <c r="J18" s="2">
        <f t="shared" si="0"/>
        <v>434</v>
      </c>
      <c r="K18" s="12">
        <f t="shared" si="3"/>
        <v>0.22998515101447572</v>
      </c>
      <c r="L18" s="3">
        <f t="shared" si="1"/>
        <v>0.24569427195885518</v>
      </c>
      <c r="M18" s="4">
        <f t="shared" si="2"/>
        <v>0.23802069214270669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11164.256951727104</v>
      </c>
      <c r="F19" s="2">
        <v>10740.667439384522</v>
      </c>
      <c r="G19" s="9">
        <f t="shared" si="0"/>
        <v>21904.924391111628</v>
      </c>
      <c r="H19" s="2">
        <v>216</v>
      </c>
      <c r="I19" s="2">
        <v>222</v>
      </c>
      <c r="J19" s="2">
        <f t="shared" si="0"/>
        <v>438</v>
      </c>
      <c r="K19" s="12">
        <f t="shared" si="3"/>
        <v>0.23928877211349245</v>
      </c>
      <c r="L19" s="3">
        <f t="shared" si="1"/>
        <v>0.2239878928800576</v>
      </c>
      <c r="M19" s="4">
        <f t="shared" si="2"/>
        <v>0.2315335319540803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11404.319644292287</v>
      </c>
      <c r="F20" s="2">
        <v>10542.6254286985</v>
      </c>
      <c r="G20" s="9">
        <f t="shared" si="0"/>
        <v>21946.945072990788</v>
      </c>
      <c r="H20" s="2">
        <v>216</v>
      </c>
      <c r="I20" s="2">
        <v>222</v>
      </c>
      <c r="J20" s="2">
        <f t="shared" si="0"/>
        <v>438</v>
      </c>
      <c r="K20" s="12">
        <f t="shared" si="3"/>
        <v>0.24443414875455005</v>
      </c>
      <c r="L20" s="3">
        <f t="shared" si="1"/>
        <v>0.21985788765220429</v>
      </c>
      <c r="M20" s="4">
        <f t="shared" si="2"/>
        <v>0.23197768764788165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10731.025633339677</v>
      </c>
      <c r="F21" s="2">
        <v>9414.0302683597474</v>
      </c>
      <c r="G21" s="9">
        <f t="shared" si="0"/>
        <v>20145.055901699423</v>
      </c>
      <c r="H21" s="2">
        <v>216</v>
      </c>
      <c r="I21" s="2">
        <v>216</v>
      </c>
      <c r="J21" s="2">
        <f t="shared" si="0"/>
        <v>432</v>
      </c>
      <c r="K21" s="12">
        <f t="shared" si="3"/>
        <v>0.23000312142789089</v>
      </c>
      <c r="L21" s="3">
        <f t="shared" si="1"/>
        <v>0.20177534011402065</v>
      </c>
      <c r="M21" s="4">
        <f t="shared" si="2"/>
        <v>0.21588923077095576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10294.171045817558</v>
      </c>
      <c r="F22" s="2">
        <v>8650.6692820817207</v>
      </c>
      <c r="G22" s="9">
        <f t="shared" si="0"/>
        <v>18944.840327899277</v>
      </c>
      <c r="H22" s="2">
        <v>217</v>
      </c>
      <c r="I22" s="2">
        <v>218</v>
      </c>
      <c r="J22" s="2">
        <f t="shared" si="0"/>
        <v>435</v>
      </c>
      <c r="K22" s="12">
        <f t="shared" si="3"/>
        <v>0.21962303818521844</v>
      </c>
      <c r="L22" s="3">
        <f t="shared" si="1"/>
        <v>0.18371282029565325</v>
      </c>
      <c r="M22" s="4">
        <f t="shared" si="2"/>
        <v>0.20162665312791908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7573.3869996311869</v>
      </c>
      <c r="F23" s="2">
        <v>6261.6565407583785</v>
      </c>
      <c r="G23" s="9">
        <f t="shared" si="0"/>
        <v>13835.043540389564</v>
      </c>
      <c r="H23" s="2">
        <v>224</v>
      </c>
      <c r="I23" s="2">
        <v>218</v>
      </c>
      <c r="J23" s="2">
        <f t="shared" si="0"/>
        <v>442</v>
      </c>
      <c r="K23" s="12">
        <f t="shared" si="3"/>
        <v>0.15652668236671599</v>
      </c>
      <c r="L23" s="3">
        <f t="shared" si="1"/>
        <v>0.13297775528284017</v>
      </c>
      <c r="M23" s="4">
        <f t="shared" si="2"/>
        <v>0.14491205317150122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4700.1193978860956</v>
      </c>
      <c r="F24" s="2">
        <v>4082.4526080817172</v>
      </c>
      <c r="G24" s="9">
        <f t="shared" si="0"/>
        <v>8782.5720059678133</v>
      </c>
      <c r="H24" s="2">
        <v>216</v>
      </c>
      <c r="I24" s="2">
        <v>218</v>
      </c>
      <c r="J24" s="2">
        <f t="shared" si="0"/>
        <v>434</v>
      </c>
      <c r="K24" s="12">
        <f t="shared" si="3"/>
        <v>0.10073987049652983</v>
      </c>
      <c r="L24" s="3">
        <f t="shared" si="1"/>
        <v>8.6698364935476502E-2</v>
      </c>
      <c r="M24" s="4">
        <f t="shared" si="2"/>
        <v>9.3686764016553736E-2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2163.0768079990266</v>
      </c>
      <c r="F25" s="2">
        <v>2000.8209075215586</v>
      </c>
      <c r="G25" s="9">
        <f t="shared" si="0"/>
        <v>4163.8977155205848</v>
      </c>
      <c r="H25" s="2">
        <v>216</v>
      </c>
      <c r="I25" s="2">
        <v>218</v>
      </c>
      <c r="J25" s="2">
        <f t="shared" si="0"/>
        <v>434</v>
      </c>
      <c r="K25" s="12">
        <f t="shared" si="3"/>
        <v>4.6362242969800814E-2</v>
      </c>
      <c r="L25" s="3">
        <f t="shared" si="1"/>
        <v>4.249109980295529E-2</v>
      </c>
      <c r="M25" s="4">
        <f t="shared" si="2"/>
        <v>4.441775170166181E-2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727.87096736578496</v>
      </c>
      <c r="F26" s="5">
        <v>496.99999999999915</v>
      </c>
      <c r="G26" s="11">
        <f t="shared" si="0"/>
        <v>1224.8709673657841</v>
      </c>
      <c r="H26" s="5">
        <v>218</v>
      </c>
      <c r="I26" s="5">
        <v>218</v>
      </c>
      <c r="J26" s="5">
        <f t="shared" si="0"/>
        <v>436</v>
      </c>
      <c r="K26" s="13">
        <f t="shared" si="3"/>
        <v>1.5457674298457886E-2</v>
      </c>
      <c r="L26" s="6">
        <f t="shared" si="1"/>
        <v>1.0554706082229E-2</v>
      </c>
      <c r="M26" s="7">
        <f t="shared" si="2"/>
        <v>1.3006190190343443E-2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7061.6039353539418</v>
      </c>
      <c r="F27" s="15">
        <v>9960.1195731661701</v>
      </c>
      <c r="G27" s="16">
        <f t="shared" si="0"/>
        <v>17021.72350852011</v>
      </c>
      <c r="H27" s="15">
        <v>163</v>
      </c>
      <c r="I27" s="15">
        <v>162</v>
      </c>
      <c r="J27" s="15">
        <f t="shared" si="0"/>
        <v>325</v>
      </c>
      <c r="K27" s="17">
        <f t="shared" si="3"/>
        <v>0.20056816448971659</v>
      </c>
      <c r="L27" s="18">
        <f t="shared" si="1"/>
        <v>0.28463990549743284</v>
      </c>
      <c r="M27" s="19">
        <f t="shared" si="2"/>
        <v>0.24247469385356282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6838.4207214002217</v>
      </c>
      <c r="F28" s="2">
        <v>9523.3954434113184</v>
      </c>
      <c r="G28" s="9">
        <f t="shared" si="0"/>
        <v>16361.81616481154</v>
      </c>
      <c r="H28" s="2">
        <v>163</v>
      </c>
      <c r="I28" s="2">
        <v>163</v>
      </c>
      <c r="J28" s="2">
        <f t="shared" si="0"/>
        <v>326</v>
      </c>
      <c r="K28" s="12">
        <f t="shared" si="3"/>
        <v>0.19422917295501652</v>
      </c>
      <c r="L28" s="3">
        <f t="shared" si="1"/>
        <v>0.27048953202145304</v>
      </c>
      <c r="M28" s="4">
        <f t="shared" si="2"/>
        <v>0.23235935248823478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6597.520849393999</v>
      </c>
      <c r="F29" s="2">
        <v>9001.9315161567356</v>
      </c>
      <c r="G29" s="9">
        <f t="shared" si="0"/>
        <v>15599.452365550735</v>
      </c>
      <c r="H29" s="2">
        <v>164</v>
      </c>
      <c r="I29" s="2">
        <v>163</v>
      </c>
      <c r="J29" s="2">
        <f t="shared" si="0"/>
        <v>327</v>
      </c>
      <c r="K29" s="12">
        <f t="shared" si="3"/>
        <v>0.18624437808813232</v>
      </c>
      <c r="L29" s="3">
        <f t="shared" si="1"/>
        <v>0.25567858203126381</v>
      </c>
      <c r="M29" s="4">
        <f t="shared" si="2"/>
        <v>0.22085531155213975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6508.172905088587</v>
      </c>
      <c r="F30" s="2">
        <v>8819.890063462688</v>
      </c>
      <c r="G30" s="9">
        <f t="shared" si="0"/>
        <v>15328.062968551276</v>
      </c>
      <c r="H30" s="2">
        <v>165</v>
      </c>
      <c r="I30" s="2">
        <v>163</v>
      </c>
      <c r="J30" s="2">
        <f t="shared" si="0"/>
        <v>328</v>
      </c>
      <c r="K30" s="12">
        <f t="shared" si="3"/>
        <v>0.18260866737061129</v>
      </c>
      <c r="L30" s="3">
        <f t="shared" si="1"/>
        <v>0.25050812495633629</v>
      </c>
      <c r="M30" s="4">
        <f t="shared" si="2"/>
        <v>0.21635138562205392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6434.5796716024215</v>
      </c>
      <c r="F31" s="2">
        <v>8487.6685800106061</v>
      </c>
      <c r="G31" s="9">
        <f t="shared" si="0"/>
        <v>14922.248251613028</v>
      </c>
      <c r="H31" s="2">
        <v>166</v>
      </c>
      <c r="I31" s="2">
        <v>163</v>
      </c>
      <c r="J31" s="2">
        <f t="shared" si="0"/>
        <v>329</v>
      </c>
      <c r="K31" s="12">
        <f t="shared" si="3"/>
        <v>0.17945614880640398</v>
      </c>
      <c r="L31" s="3">
        <f t="shared" si="1"/>
        <v>0.24107215916867206</v>
      </c>
      <c r="M31" s="4">
        <f t="shared" si="2"/>
        <v>0.20998322992813559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5481.7558932796819</v>
      </c>
      <c r="F32" s="2">
        <v>7322.5016767673205</v>
      </c>
      <c r="G32" s="9">
        <f t="shared" si="0"/>
        <v>12804.257570047002</v>
      </c>
      <c r="H32" s="2">
        <v>80</v>
      </c>
      <c r="I32" s="2">
        <v>79</v>
      </c>
      <c r="J32" s="2">
        <f t="shared" si="0"/>
        <v>159</v>
      </c>
      <c r="K32" s="12">
        <f t="shared" si="3"/>
        <v>0.31723124382405565</v>
      </c>
      <c r="L32" s="3">
        <f t="shared" si="1"/>
        <v>0.42911988260474215</v>
      </c>
      <c r="M32" s="4">
        <f t="shared" si="2"/>
        <v>0.37282371214905086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4876.0271229018745</v>
      </c>
      <c r="F33" s="2">
        <v>6310.5200207145572</v>
      </c>
      <c r="G33" s="9">
        <f t="shared" si="0"/>
        <v>11186.547143616432</v>
      </c>
      <c r="H33" s="2">
        <v>80</v>
      </c>
      <c r="I33" s="2">
        <v>79</v>
      </c>
      <c r="J33" s="2">
        <f t="shared" si="0"/>
        <v>159</v>
      </c>
      <c r="K33" s="12">
        <f t="shared" si="3"/>
        <v>0.2821774955383029</v>
      </c>
      <c r="L33" s="3">
        <f t="shared" si="1"/>
        <v>0.36981481602874805</v>
      </c>
      <c r="M33" s="4">
        <f t="shared" si="2"/>
        <v>0.32572056672537947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4627.3825091282215</v>
      </c>
      <c r="F34" s="2">
        <v>5912.3986464795562</v>
      </c>
      <c r="G34" s="9">
        <f t="shared" si="0"/>
        <v>10539.781155607778</v>
      </c>
      <c r="H34" s="2">
        <v>80</v>
      </c>
      <c r="I34" s="2">
        <v>79</v>
      </c>
      <c r="J34" s="2">
        <f t="shared" si="0"/>
        <v>159</v>
      </c>
      <c r="K34" s="12">
        <f t="shared" si="3"/>
        <v>0.26778833964862392</v>
      </c>
      <c r="L34" s="3">
        <f t="shared" si="1"/>
        <v>0.34648374627751738</v>
      </c>
      <c r="M34" s="4">
        <f t="shared" si="2"/>
        <v>0.30688857313090429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4546.0496420530071</v>
      </c>
      <c r="F35" s="2">
        <v>5390.709775659835</v>
      </c>
      <c r="G35" s="9">
        <f t="shared" si="0"/>
        <v>9936.7594177128412</v>
      </c>
      <c r="H35" s="2">
        <v>78</v>
      </c>
      <c r="I35" s="2">
        <v>79</v>
      </c>
      <c r="J35" s="2">
        <f t="shared" si="0"/>
        <v>157</v>
      </c>
      <c r="K35" s="12">
        <f t="shared" si="3"/>
        <v>0.2698272579566125</v>
      </c>
      <c r="L35" s="3">
        <f t="shared" si="1"/>
        <v>0.31591126205226411</v>
      </c>
      <c r="M35" s="4">
        <f t="shared" si="2"/>
        <v>0.29301602434869195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4519.4120995446137</v>
      </c>
      <c r="F36" s="2">
        <v>5216.0822404991459</v>
      </c>
      <c r="G36" s="9">
        <f t="shared" si="0"/>
        <v>9735.4943400437587</v>
      </c>
      <c r="H36" s="2">
        <v>80</v>
      </c>
      <c r="I36" s="2">
        <v>77</v>
      </c>
      <c r="J36" s="2">
        <f t="shared" si="0"/>
        <v>157</v>
      </c>
      <c r="K36" s="12">
        <f t="shared" si="3"/>
        <v>0.26154005205697994</v>
      </c>
      <c r="L36" s="3">
        <f t="shared" si="1"/>
        <v>0.3136172583272695</v>
      </c>
      <c r="M36" s="4">
        <f t="shared" si="2"/>
        <v>0.28708110226597544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4411.4702601369481</v>
      </c>
      <c r="F37" s="2">
        <v>4954.7611166107527</v>
      </c>
      <c r="G37" s="9">
        <f t="shared" si="0"/>
        <v>9366.2313767477008</v>
      </c>
      <c r="H37" s="2">
        <v>80</v>
      </c>
      <c r="I37" s="2">
        <v>79</v>
      </c>
      <c r="J37" s="2">
        <f t="shared" si="0"/>
        <v>159</v>
      </c>
      <c r="K37" s="12">
        <f t="shared" si="3"/>
        <v>0.25529341783199933</v>
      </c>
      <c r="L37" s="3">
        <f t="shared" si="1"/>
        <v>0.29036340345820161</v>
      </c>
      <c r="M37" s="4">
        <f t="shared" si="2"/>
        <v>0.27271812767143316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4589.2941520591703</v>
      </c>
      <c r="F38" s="2">
        <v>4749.8036873568381</v>
      </c>
      <c r="G38" s="9">
        <f t="shared" si="0"/>
        <v>9339.0978394160084</v>
      </c>
      <c r="H38" s="2">
        <v>76</v>
      </c>
      <c r="I38" s="2">
        <v>79</v>
      </c>
      <c r="J38" s="2">
        <f t="shared" si="0"/>
        <v>155</v>
      </c>
      <c r="K38" s="12">
        <f t="shared" si="3"/>
        <v>0.27956226559814634</v>
      </c>
      <c r="L38" s="3">
        <f t="shared" si="1"/>
        <v>0.27835230235330743</v>
      </c>
      <c r="M38" s="4">
        <f t="shared" si="2"/>
        <v>0.27894557465400266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4501.7415589143266</v>
      </c>
      <c r="F39" s="2">
        <v>4732.1962773477571</v>
      </c>
      <c r="G39" s="9">
        <f t="shared" si="0"/>
        <v>9233.9378362620846</v>
      </c>
      <c r="H39" s="2">
        <v>81</v>
      </c>
      <c r="I39" s="2">
        <v>79</v>
      </c>
      <c r="J39" s="2">
        <f t="shared" si="0"/>
        <v>160</v>
      </c>
      <c r="K39" s="12">
        <f t="shared" si="3"/>
        <v>0.25730118649487466</v>
      </c>
      <c r="L39" s="3">
        <f t="shared" si="1"/>
        <v>0.27732045694724317</v>
      </c>
      <c r="M39" s="4">
        <f t="shared" si="2"/>
        <v>0.2671857012807316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4513.4116040622157</v>
      </c>
      <c r="F40" s="2">
        <v>4615.640212768858</v>
      </c>
      <c r="G40" s="9">
        <f t="shared" si="0"/>
        <v>9129.0518168310737</v>
      </c>
      <c r="H40" s="2">
        <v>80</v>
      </c>
      <c r="I40" s="2">
        <v>79</v>
      </c>
      <c r="J40" s="2">
        <f t="shared" si="0"/>
        <v>159</v>
      </c>
      <c r="K40" s="12">
        <f t="shared" si="3"/>
        <v>0.26119280116100785</v>
      </c>
      <c r="L40" s="3">
        <f t="shared" si="1"/>
        <v>0.27048993276892042</v>
      </c>
      <c r="M40" s="4">
        <f t="shared" si="2"/>
        <v>0.26581213070204618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4556.7704205726559</v>
      </c>
      <c r="F41" s="2">
        <v>4484.1833216557379</v>
      </c>
      <c r="G41" s="9">
        <f t="shared" si="0"/>
        <v>9040.9537422283938</v>
      </c>
      <c r="H41" s="2">
        <v>80</v>
      </c>
      <c r="I41" s="2">
        <v>79</v>
      </c>
      <c r="J41" s="2">
        <f t="shared" si="0"/>
        <v>159</v>
      </c>
      <c r="K41" s="12">
        <f t="shared" si="3"/>
        <v>0.26370199193128796</v>
      </c>
      <c r="L41" s="3">
        <f t="shared" si="1"/>
        <v>0.26278617684339767</v>
      </c>
      <c r="M41" s="4">
        <f t="shared" si="2"/>
        <v>0.26324696430900285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4538.231665800472</v>
      </c>
      <c r="F42" s="2">
        <v>4415.7139231642459</v>
      </c>
      <c r="G42" s="9">
        <f t="shared" si="0"/>
        <v>8953.9455889647179</v>
      </c>
      <c r="H42" s="2">
        <v>80</v>
      </c>
      <c r="I42" s="2">
        <v>79</v>
      </c>
      <c r="J42" s="2">
        <f t="shared" si="0"/>
        <v>159</v>
      </c>
      <c r="K42" s="12">
        <f t="shared" si="3"/>
        <v>0.26262914732641618</v>
      </c>
      <c r="L42" s="3">
        <f t="shared" si="1"/>
        <v>0.25877367107150995</v>
      </c>
      <c r="M42" s="4">
        <f t="shared" si="2"/>
        <v>0.26071353333812947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4035.3769586126759</v>
      </c>
      <c r="F43" s="2">
        <v>4200.9120408805293</v>
      </c>
      <c r="G43" s="9">
        <f t="shared" si="0"/>
        <v>8236.2889994932048</v>
      </c>
      <c r="H43" s="2">
        <v>80</v>
      </c>
      <c r="I43" s="2">
        <v>80</v>
      </c>
      <c r="J43" s="2">
        <f t="shared" si="0"/>
        <v>160</v>
      </c>
      <c r="K43" s="12">
        <f t="shared" si="3"/>
        <v>0.23352875917897431</v>
      </c>
      <c r="L43" s="3">
        <f t="shared" si="1"/>
        <v>0.2431083356991047</v>
      </c>
      <c r="M43" s="4">
        <f t="shared" si="2"/>
        <v>0.23831854743903949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3325.6623492376484</v>
      </c>
      <c r="F44" s="2">
        <v>3478.4004797020016</v>
      </c>
      <c r="G44" s="9">
        <f t="shared" si="0"/>
        <v>6804.06282893965</v>
      </c>
      <c r="H44" s="2">
        <v>79</v>
      </c>
      <c r="I44" s="2">
        <v>79</v>
      </c>
      <c r="J44" s="2">
        <f t="shared" si="0"/>
        <v>158</v>
      </c>
      <c r="K44" s="12">
        <f t="shared" si="3"/>
        <v>0.19489348038195314</v>
      </c>
      <c r="L44" s="3">
        <f t="shared" si="1"/>
        <v>0.20384437879172537</v>
      </c>
      <c r="M44" s="4">
        <f t="shared" si="2"/>
        <v>0.19936892958683924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3131.6328144056915</v>
      </c>
      <c r="F45" s="2">
        <v>3247.2015033879825</v>
      </c>
      <c r="G45" s="9">
        <f t="shared" si="0"/>
        <v>6378.834317793674</v>
      </c>
      <c r="H45" s="2">
        <v>83</v>
      </c>
      <c r="I45" s="2">
        <v>79</v>
      </c>
      <c r="J45" s="2">
        <f t="shared" si="0"/>
        <v>162</v>
      </c>
      <c r="K45" s="12">
        <f t="shared" si="3"/>
        <v>0.17467831405654236</v>
      </c>
      <c r="L45" s="3">
        <f t="shared" si="1"/>
        <v>0.19029544675269472</v>
      </c>
      <c r="M45" s="4">
        <f t="shared" si="2"/>
        <v>0.18229407629725863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2933.0827127745051</v>
      </c>
      <c r="F46" s="2">
        <v>2955.2425931312032</v>
      </c>
      <c r="G46" s="9">
        <f t="shared" si="0"/>
        <v>5888.3253059057079</v>
      </c>
      <c r="H46" s="2">
        <v>80</v>
      </c>
      <c r="I46" s="2">
        <v>79</v>
      </c>
      <c r="J46" s="2">
        <f t="shared" si="0"/>
        <v>159</v>
      </c>
      <c r="K46" s="12">
        <f t="shared" si="3"/>
        <v>0.16973858291519126</v>
      </c>
      <c r="L46" s="3">
        <f t="shared" si="1"/>
        <v>0.17318580597346478</v>
      </c>
      <c r="M46" s="4">
        <f t="shared" si="2"/>
        <v>0.1714513541202454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2751.6320689523454</v>
      </c>
      <c r="F47" s="5">
        <v>2723.9999999999991</v>
      </c>
      <c r="G47" s="11">
        <f t="shared" si="0"/>
        <v>5475.6320689523445</v>
      </c>
      <c r="H47" s="5">
        <v>79</v>
      </c>
      <c r="I47" s="5">
        <v>79</v>
      </c>
      <c r="J47" s="5">
        <f t="shared" si="0"/>
        <v>158</v>
      </c>
      <c r="K47" s="13">
        <f t="shared" si="3"/>
        <v>0.16125363742102353</v>
      </c>
      <c r="L47" s="6">
        <f t="shared" si="1"/>
        <v>0.15963431786216592</v>
      </c>
      <c r="M47" s="7">
        <f t="shared" si="2"/>
        <v>0.16044397764159471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5905.5905130141418</v>
      </c>
      <c r="F48" s="15">
        <v>9875.1498604008066</v>
      </c>
      <c r="G48" s="16">
        <f t="shared" si="0"/>
        <v>15780.740373414948</v>
      </c>
      <c r="H48" s="15">
        <v>112</v>
      </c>
      <c r="I48" s="15">
        <v>112</v>
      </c>
      <c r="J48" s="15">
        <f t="shared" si="0"/>
        <v>224</v>
      </c>
      <c r="K48" s="17">
        <f t="shared" si="3"/>
        <v>0.24411336445990997</v>
      </c>
      <c r="L48" s="18">
        <f t="shared" si="1"/>
        <v>0.40819898563164708</v>
      </c>
      <c r="M48" s="19">
        <f t="shared" si="2"/>
        <v>0.32615617504577854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5674.7942854744279</v>
      </c>
      <c r="F49" s="2">
        <v>9581.2311356121281</v>
      </c>
      <c r="G49" s="9">
        <f t="shared" si="0"/>
        <v>15256.025421086557</v>
      </c>
      <c r="H49" s="2">
        <v>112</v>
      </c>
      <c r="I49" s="2">
        <v>112</v>
      </c>
      <c r="J49" s="2">
        <f t="shared" si="0"/>
        <v>224</v>
      </c>
      <c r="K49" s="12">
        <f t="shared" si="3"/>
        <v>0.2345731764829046</v>
      </c>
      <c r="L49" s="3">
        <f t="shared" si="1"/>
        <v>0.39604956744428438</v>
      </c>
      <c r="M49" s="4">
        <f t="shared" si="2"/>
        <v>0.31531137196359449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5378.9041840728269</v>
      </c>
      <c r="F50" s="2">
        <v>9134.7349114603749</v>
      </c>
      <c r="G50" s="9">
        <f t="shared" si="0"/>
        <v>14513.639095533203</v>
      </c>
      <c r="H50" s="2">
        <v>113</v>
      </c>
      <c r="I50" s="2">
        <v>112</v>
      </c>
      <c r="J50" s="2">
        <f t="shared" si="0"/>
        <v>225</v>
      </c>
      <c r="K50" s="12">
        <f t="shared" si="3"/>
        <v>0.22037463880993227</v>
      </c>
      <c r="L50" s="3">
        <f t="shared" si="1"/>
        <v>0.37759320897240306</v>
      </c>
      <c r="M50" s="4">
        <f t="shared" si="2"/>
        <v>0.29863454929080663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5152.1702119994543</v>
      </c>
      <c r="F51" s="2">
        <v>8769.2169734532308</v>
      </c>
      <c r="G51" s="9">
        <f t="shared" si="0"/>
        <v>13921.387185452684</v>
      </c>
      <c r="H51" s="2">
        <v>112</v>
      </c>
      <c r="I51" s="2">
        <v>115</v>
      </c>
      <c r="J51" s="2">
        <f t="shared" si="0"/>
        <v>227</v>
      </c>
      <c r="K51" s="12">
        <f t="shared" si="3"/>
        <v>0.21296999884257004</v>
      </c>
      <c r="L51" s="3">
        <f t="shared" si="1"/>
        <v>0.35302805851260993</v>
      </c>
      <c r="M51" s="4">
        <f t="shared" si="2"/>
        <v>0.28392452246395589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4927.9413799842177</v>
      </c>
      <c r="F52" s="2">
        <v>8147.5223620588722</v>
      </c>
      <c r="G52" s="9">
        <f t="shared" si="0"/>
        <v>13075.46374204309</v>
      </c>
      <c r="H52" s="2">
        <v>112</v>
      </c>
      <c r="I52" s="2">
        <v>113</v>
      </c>
      <c r="J52" s="2">
        <f t="shared" si="0"/>
        <v>225</v>
      </c>
      <c r="K52" s="12">
        <f t="shared" si="3"/>
        <v>0.20370128058797196</v>
      </c>
      <c r="L52" s="3">
        <f t="shared" si="1"/>
        <v>0.33380540650847557</v>
      </c>
      <c r="M52" s="4">
        <f t="shared" si="2"/>
        <v>0.26904246382804714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4913.8455155326837</v>
      </c>
      <c r="F53" s="2">
        <v>7670.0318435074805</v>
      </c>
      <c r="G53" s="9">
        <f t="shared" si="0"/>
        <v>12583.877359040165</v>
      </c>
      <c r="H53" s="2">
        <v>112</v>
      </c>
      <c r="I53" s="2">
        <v>112</v>
      </c>
      <c r="J53" s="2">
        <f t="shared" si="0"/>
        <v>224</v>
      </c>
      <c r="K53" s="12">
        <f t="shared" si="3"/>
        <v>0.20311861423332853</v>
      </c>
      <c r="L53" s="3">
        <f t="shared" si="1"/>
        <v>0.31704827395450896</v>
      </c>
      <c r="M53" s="4">
        <f t="shared" si="2"/>
        <v>0.26008344409391876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4284.2126799760354</v>
      </c>
      <c r="F54" s="2">
        <v>6538.2593240637343</v>
      </c>
      <c r="G54" s="9">
        <f t="shared" si="0"/>
        <v>10822.47200403977</v>
      </c>
      <c r="H54" s="2">
        <v>112</v>
      </c>
      <c r="I54" s="2">
        <v>112</v>
      </c>
      <c r="J54" s="2">
        <f t="shared" si="0"/>
        <v>224</v>
      </c>
      <c r="K54" s="12">
        <f t="shared" si="3"/>
        <v>0.17709212466832155</v>
      </c>
      <c r="L54" s="3">
        <f t="shared" si="1"/>
        <v>0.2702653490436398</v>
      </c>
      <c r="M54" s="4">
        <f t="shared" si="2"/>
        <v>0.22367873685598069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1715.4289749501481</v>
      </c>
      <c r="F55" s="2">
        <v>2519.1426222140153</v>
      </c>
      <c r="G55" s="9">
        <f t="shared" si="0"/>
        <v>4234.5715971641639</v>
      </c>
      <c r="H55" s="2">
        <v>58</v>
      </c>
      <c r="I55" s="2">
        <v>62</v>
      </c>
      <c r="J55" s="2">
        <f t="shared" si="0"/>
        <v>120</v>
      </c>
      <c r="K55" s="12">
        <f t="shared" si="3"/>
        <v>0.13692760017162742</v>
      </c>
      <c r="L55" s="3">
        <f t="shared" si="1"/>
        <v>0.18810802137201429</v>
      </c>
      <c r="M55" s="4">
        <f t="shared" si="2"/>
        <v>0.1633708177918273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1580.2322314863447</v>
      </c>
      <c r="F56" s="2">
        <v>2420.0875689185959</v>
      </c>
      <c r="G56" s="9">
        <f t="shared" si="0"/>
        <v>4000.3198004049409</v>
      </c>
      <c r="H56" s="2">
        <v>56</v>
      </c>
      <c r="I56" s="2">
        <v>56</v>
      </c>
      <c r="J56" s="2">
        <f t="shared" si="0"/>
        <v>112</v>
      </c>
      <c r="K56" s="12">
        <f t="shared" si="3"/>
        <v>0.13064089215330232</v>
      </c>
      <c r="L56" s="3">
        <f t="shared" si="1"/>
        <v>0.20007337706006911</v>
      </c>
      <c r="M56" s="4">
        <f t="shared" si="2"/>
        <v>0.16535713460668572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1500.7640009361207</v>
      </c>
      <c r="F57" s="2">
        <v>2322.7032032612165</v>
      </c>
      <c r="G57" s="9">
        <f t="shared" si="0"/>
        <v>3823.4672041973372</v>
      </c>
      <c r="H57" s="2">
        <v>69</v>
      </c>
      <c r="I57" s="2">
        <v>56</v>
      </c>
      <c r="J57" s="2">
        <f t="shared" si="0"/>
        <v>125</v>
      </c>
      <c r="K57" s="12">
        <f t="shared" si="3"/>
        <v>0.10069538385239672</v>
      </c>
      <c r="L57" s="3">
        <f t="shared" si="1"/>
        <v>0.19202242090453178</v>
      </c>
      <c r="M57" s="4">
        <f t="shared" si="2"/>
        <v>0.14160989645175323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784.07910719164386</v>
      </c>
      <c r="F58" s="5">
        <v>1122.0000000000009</v>
      </c>
      <c r="G58" s="11">
        <f t="shared" si="0"/>
        <v>1906.0791071916447</v>
      </c>
      <c r="H58" s="5">
        <v>75</v>
      </c>
      <c r="I58" s="5">
        <v>56</v>
      </c>
      <c r="J58" s="5">
        <f t="shared" si="0"/>
        <v>131</v>
      </c>
      <c r="K58" s="13">
        <f t="shared" si="3"/>
        <v>4.8399944888373077E-2</v>
      </c>
      <c r="L58" s="6">
        <f t="shared" si="1"/>
        <v>9.2757936507936581E-2</v>
      </c>
      <c r="M58" s="7">
        <f t="shared" si="2"/>
        <v>6.7362139779178848E-2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7184.9999999999955</v>
      </c>
      <c r="F59" s="15">
        <v>4601.509980422974</v>
      </c>
      <c r="G59" s="16">
        <f t="shared" si="0"/>
        <v>11786.509980422969</v>
      </c>
      <c r="H59" s="15">
        <v>389</v>
      </c>
      <c r="I59" s="15">
        <v>409</v>
      </c>
      <c r="J59" s="15">
        <f t="shared" si="0"/>
        <v>798</v>
      </c>
      <c r="K59" s="17">
        <f t="shared" si="3"/>
        <v>8.5511282490716878E-2</v>
      </c>
      <c r="L59" s="18">
        <f t="shared" si="1"/>
        <v>5.2086276152573732E-2</v>
      </c>
      <c r="M59" s="19">
        <f t="shared" si="2"/>
        <v>6.8379919593097138E-2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16644.983455683465</v>
      </c>
      <c r="F60" s="2">
        <v>11949.917512158645</v>
      </c>
      <c r="G60" s="9">
        <f t="shared" si="0"/>
        <v>28594.90096784211</v>
      </c>
      <c r="H60" s="2">
        <v>407</v>
      </c>
      <c r="I60" s="2">
        <v>393</v>
      </c>
      <c r="J60" s="2">
        <f t="shared" si="0"/>
        <v>800</v>
      </c>
      <c r="K60" s="12">
        <f t="shared" si="3"/>
        <v>0.18933687614527556</v>
      </c>
      <c r="L60" s="3">
        <f t="shared" si="1"/>
        <v>0.14077275365373956</v>
      </c>
      <c r="M60" s="4">
        <f t="shared" si="2"/>
        <v>0.16547975097130851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20417.151998556761</v>
      </c>
      <c r="F61" s="2">
        <v>14751.894540624466</v>
      </c>
      <c r="G61" s="9">
        <f t="shared" si="0"/>
        <v>35169.046539181225</v>
      </c>
      <c r="H61" s="2">
        <v>401</v>
      </c>
      <c r="I61" s="2">
        <v>389</v>
      </c>
      <c r="J61" s="2">
        <f t="shared" si="0"/>
        <v>790</v>
      </c>
      <c r="K61" s="12">
        <f t="shared" si="3"/>
        <v>0.23572032879094812</v>
      </c>
      <c r="L61" s="3">
        <f t="shared" si="1"/>
        <v>0.17556762997029973</v>
      </c>
      <c r="M61" s="4">
        <f t="shared" si="2"/>
        <v>0.2061008353210339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23625.547338628687</v>
      </c>
      <c r="F62" s="2">
        <v>16040.448338875223</v>
      </c>
      <c r="G62" s="9">
        <f t="shared" si="0"/>
        <v>39665.99567750391</v>
      </c>
      <c r="H62" s="2">
        <v>397</v>
      </c>
      <c r="I62" s="2">
        <v>414</v>
      </c>
      <c r="J62" s="2">
        <f t="shared" si="0"/>
        <v>811</v>
      </c>
      <c r="K62" s="12">
        <f t="shared" si="3"/>
        <v>0.27551016114643023</v>
      </c>
      <c r="L62" s="3">
        <f t="shared" si="1"/>
        <v>0.17937520507777804</v>
      </c>
      <c r="M62" s="4">
        <f t="shared" si="2"/>
        <v>0.2264351034245782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24621.988066120932</v>
      </c>
      <c r="F63" s="2">
        <v>17447.054095078354</v>
      </c>
      <c r="G63" s="9">
        <f t="shared" si="0"/>
        <v>42069.042161199286</v>
      </c>
      <c r="H63" s="2">
        <v>404</v>
      </c>
      <c r="I63" s="2">
        <v>407</v>
      </c>
      <c r="J63" s="2">
        <f t="shared" si="0"/>
        <v>811</v>
      </c>
      <c r="K63" s="12">
        <f t="shared" si="3"/>
        <v>0.28215516210717972</v>
      </c>
      <c r="L63" s="3">
        <f t="shared" si="1"/>
        <v>0.19846043879195507</v>
      </c>
      <c r="M63" s="4">
        <f t="shared" si="2"/>
        <v>0.24015300133122852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26897.230105489136</v>
      </c>
      <c r="F64" s="2">
        <v>22527.075531823983</v>
      </c>
      <c r="G64" s="9">
        <f t="shared" si="0"/>
        <v>49424.305637313118</v>
      </c>
      <c r="H64" s="2">
        <v>412</v>
      </c>
      <c r="I64" s="2">
        <v>409</v>
      </c>
      <c r="J64" s="2">
        <f t="shared" si="0"/>
        <v>821</v>
      </c>
      <c r="K64" s="12">
        <f t="shared" si="3"/>
        <v>0.30224323653237523</v>
      </c>
      <c r="L64" s="3">
        <f t="shared" si="1"/>
        <v>0.25499270501476029</v>
      </c>
      <c r="M64" s="4">
        <f t="shared" si="2"/>
        <v>0.27870429939388008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27764.272101238737</v>
      </c>
      <c r="F65" s="2">
        <v>26389.524283826191</v>
      </c>
      <c r="G65" s="9">
        <f t="shared" si="0"/>
        <v>54153.796385064925</v>
      </c>
      <c r="H65" s="2">
        <v>408</v>
      </c>
      <c r="I65" s="2">
        <v>401</v>
      </c>
      <c r="J65" s="2">
        <f t="shared" si="0"/>
        <v>809</v>
      </c>
      <c r="K65" s="12">
        <f t="shared" si="3"/>
        <v>0.31504484501224056</v>
      </c>
      <c r="L65" s="3">
        <f t="shared" si="1"/>
        <v>0.30467262727239991</v>
      </c>
      <c r="M65" s="4">
        <f t="shared" si="2"/>
        <v>0.30990360976665821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26814.306355040055</v>
      </c>
      <c r="F66" s="2">
        <v>25782.672480249683</v>
      </c>
      <c r="G66" s="9">
        <f t="shared" si="0"/>
        <v>52596.978835289738</v>
      </c>
      <c r="H66" s="2">
        <v>405</v>
      </c>
      <c r="I66" s="2">
        <v>421</v>
      </c>
      <c r="J66" s="2">
        <f t="shared" si="0"/>
        <v>826</v>
      </c>
      <c r="K66" s="12">
        <f t="shared" si="3"/>
        <v>0.30651927703520865</v>
      </c>
      <c r="L66" s="3">
        <f t="shared" si="1"/>
        <v>0.28352547374251874</v>
      </c>
      <c r="M66" s="4">
        <f t="shared" si="2"/>
        <v>0.29479967511484251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24315.7115807345</v>
      </c>
      <c r="F67" s="2">
        <v>24710.421871726005</v>
      </c>
      <c r="G67" s="9">
        <f t="shared" si="0"/>
        <v>49026.133452460504</v>
      </c>
      <c r="H67" s="2">
        <v>412</v>
      </c>
      <c r="I67" s="2">
        <v>421</v>
      </c>
      <c r="J67" s="2">
        <f t="shared" si="0"/>
        <v>833</v>
      </c>
      <c r="K67" s="12">
        <f t="shared" si="3"/>
        <v>0.27323480291188534</v>
      </c>
      <c r="L67" s="3">
        <f t="shared" si="1"/>
        <v>0.27173420726363601</v>
      </c>
      <c r="M67" s="4">
        <f t="shared" si="2"/>
        <v>0.27247639862867651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18812.284876761802</v>
      </c>
      <c r="F68" s="2">
        <v>19398.800696484584</v>
      </c>
      <c r="G68" s="9">
        <f t="shared" si="0"/>
        <v>38211.085573246382</v>
      </c>
      <c r="H68" s="2">
        <v>424</v>
      </c>
      <c r="I68" s="2">
        <v>409</v>
      </c>
      <c r="J68" s="2">
        <f t="shared" si="0"/>
        <v>833</v>
      </c>
      <c r="K68" s="12">
        <f t="shared" si="3"/>
        <v>0.20541016855304203</v>
      </c>
      <c r="L68" s="3">
        <f t="shared" si="1"/>
        <v>0.21958254885996314</v>
      </c>
      <c r="M68" s="4">
        <f t="shared" si="2"/>
        <v>0.21236875624275478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15948.682938444259</v>
      </c>
      <c r="F69" s="2">
        <v>16294.764241240106</v>
      </c>
      <c r="G69" s="9">
        <f t="shared" ref="G69:J73" si="4">+E69+F69</f>
        <v>32243.447179684365</v>
      </c>
      <c r="H69" s="2">
        <v>416</v>
      </c>
      <c r="I69" s="2">
        <v>403</v>
      </c>
      <c r="J69" s="2">
        <f t="shared" si="4"/>
        <v>819</v>
      </c>
      <c r="K69" s="12">
        <f t="shared" si="3"/>
        <v>0.17749157472449539</v>
      </c>
      <c r="L69" s="3">
        <f t="shared" ref="L69:L74" si="5">+F69/(I69*216)</f>
        <v>0.18719286188355971</v>
      </c>
      <c r="M69" s="4">
        <f t="shared" ref="M69:M74" si="6">+G69/(J69*216)</f>
        <v>0.1822652239614953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13255.137968425464</v>
      </c>
      <c r="F70" s="2">
        <v>13929.967840995265</v>
      </c>
      <c r="G70" s="9">
        <f t="shared" si="4"/>
        <v>27185.105809420729</v>
      </c>
      <c r="H70" s="2">
        <v>414</v>
      </c>
      <c r="I70" s="2">
        <v>415</v>
      </c>
      <c r="J70" s="2">
        <f t="shared" si="4"/>
        <v>829</v>
      </c>
      <c r="K70" s="12">
        <f t="shared" ref="K70:K74" si="7">+E70/(H70*216)</f>
        <v>0.1482279697667904</v>
      </c>
      <c r="L70" s="3">
        <f t="shared" si="5"/>
        <v>0.1553990165215893</v>
      </c>
      <c r="M70" s="4">
        <f t="shared" si="6"/>
        <v>0.15181781826285981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10640.564110384934</v>
      </c>
      <c r="F71" s="2">
        <v>11444.355759412631</v>
      </c>
      <c r="G71" s="9">
        <f t="shared" si="4"/>
        <v>22084.919869797566</v>
      </c>
      <c r="H71" s="2">
        <v>406</v>
      </c>
      <c r="I71" s="2">
        <v>422</v>
      </c>
      <c r="J71" s="2">
        <f t="shared" si="4"/>
        <v>828</v>
      </c>
      <c r="K71" s="12">
        <f t="shared" si="7"/>
        <v>0.12133465734337864</v>
      </c>
      <c r="L71" s="3">
        <f t="shared" si="5"/>
        <v>0.12555243724123036</v>
      </c>
      <c r="M71" s="4">
        <f t="shared" si="6"/>
        <v>0.12348429878890212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5137.7400485581247</v>
      </c>
      <c r="F72" s="5">
        <v>6366.9999999999982</v>
      </c>
      <c r="G72" s="11">
        <f t="shared" si="4"/>
        <v>11504.740048558124</v>
      </c>
      <c r="H72" s="5">
        <v>422</v>
      </c>
      <c r="I72" s="5">
        <v>405</v>
      </c>
      <c r="J72" s="5">
        <f t="shared" si="4"/>
        <v>827</v>
      </c>
      <c r="K72" s="13">
        <f t="shared" si="7"/>
        <v>5.6364534497960819E-2</v>
      </c>
      <c r="L72" s="6">
        <f t="shared" si="5"/>
        <v>7.2782350251486036E-2</v>
      </c>
      <c r="M72" s="7">
        <f t="shared" si="6"/>
        <v>6.4404698198296625E-2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979.49584368567082</v>
      </c>
      <c r="F73" s="2">
        <v>1088.7506400761938</v>
      </c>
      <c r="G73" s="9">
        <f t="shared" si="4"/>
        <v>2068.2464837618645</v>
      </c>
      <c r="H73" s="2">
        <v>84</v>
      </c>
      <c r="I73" s="2">
        <v>84</v>
      </c>
      <c r="J73" s="2">
        <f t="shared" si="4"/>
        <v>168</v>
      </c>
      <c r="K73" s="12">
        <f t="shared" si="7"/>
        <v>5.3984559286026829E-2</v>
      </c>
      <c r="L73" s="3">
        <f t="shared" si="5"/>
        <v>6.0006097887797274E-2</v>
      </c>
      <c r="M73" s="4">
        <f t="shared" si="6"/>
        <v>5.6995328586912052E-2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817.80455446923793</v>
      </c>
      <c r="F74" s="5">
        <v>777.99999999999989</v>
      </c>
      <c r="G74" s="11">
        <f>+E74+F74</f>
        <v>1595.8045544692377</v>
      </c>
      <c r="H74" s="5">
        <v>84</v>
      </c>
      <c r="I74" s="5">
        <v>85</v>
      </c>
      <c r="J74" s="5">
        <f>+H74+I74</f>
        <v>169</v>
      </c>
      <c r="K74" s="13">
        <f t="shared" si="7"/>
        <v>4.5073002340676696E-2</v>
      </c>
      <c r="L74" s="6">
        <f t="shared" si="5"/>
        <v>4.2374727668845306E-2</v>
      </c>
      <c r="M74" s="7">
        <f t="shared" si="6"/>
        <v>4.3715881943601737E-2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0.21127696853014913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8163.9999999999991</v>
      </c>
      <c r="F5" s="15">
        <v>9426.7064760724188</v>
      </c>
      <c r="G5" s="16">
        <f t="shared" ref="G5:G68" si="0">+E5+F5</f>
        <v>17590.706476072417</v>
      </c>
      <c r="H5" s="15">
        <v>487</v>
      </c>
      <c r="I5" s="15">
        <v>505</v>
      </c>
      <c r="J5" s="15">
        <f t="shared" ref="J5:J68" si="1">+H5+I5</f>
        <v>992</v>
      </c>
      <c r="K5" s="17">
        <f>+E5/(H5*216)</f>
        <v>7.7610464674119695E-2</v>
      </c>
      <c r="L5" s="18">
        <f t="shared" ref="L5:L68" si="2">+F5/(I5*216)</f>
        <v>8.6420118042468089E-2</v>
      </c>
      <c r="M5" s="19">
        <f t="shared" ref="M5:M68" si="3">+G5/(J5*216)</f>
        <v>8.2095217648934141E-2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15219.864792980847</v>
      </c>
      <c r="F6" s="2">
        <v>17023.010872604445</v>
      </c>
      <c r="G6" s="9">
        <f t="shared" si="0"/>
        <v>32242.875665585292</v>
      </c>
      <c r="H6" s="2">
        <v>489</v>
      </c>
      <c r="I6" s="2">
        <v>508</v>
      </c>
      <c r="J6" s="2">
        <f t="shared" si="1"/>
        <v>997</v>
      </c>
      <c r="K6" s="12">
        <f t="shared" ref="K6:K69" si="4">+E6/(H6*216)</f>
        <v>0.14409475870049276</v>
      </c>
      <c r="L6" s="3">
        <f t="shared" si="2"/>
        <v>0.15513825890023009</v>
      </c>
      <c r="M6" s="4">
        <f t="shared" si="3"/>
        <v>0.14972173773907507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16535.343848427288</v>
      </c>
      <c r="F7" s="2">
        <v>19563.672633649472</v>
      </c>
      <c r="G7" s="9">
        <f t="shared" si="0"/>
        <v>36099.01648207676</v>
      </c>
      <c r="H7" s="2">
        <v>487</v>
      </c>
      <c r="I7" s="2">
        <v>523</v>
      </c>
      <c r="J7" s="2">
        <f t="shared" si="1"/>
        <v>1010</v>
      </c>
      <c r="K7" s="12">
        <f t="shared" si="4"/>
        <v>0.15719202837123819</v>
      </c>
      <c r="L7" s="3">
        <f t="shared" si="2"/>
        <v>0.17317888812450846</v>
      </c>
      <c r="M7" s="4">
        <f t="shared" si="3"/>
        <v>0.16547037258010983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20758.015851132132</v>
      </c>
      <c r="F8" s="2">
        <v>23247.490097381316</v>
      </c>
      <c r="G8" s="9">
        <f t="shared" si="0"/>
        <v>44005.505948513448</v>
      </c>
      <c r="H8" s="2">
        <v>491</v>
      </c>
      <c r="I8" s="2">
        <v>523</v>
      </c>
      <c r="J8" s="2">
        <f t="shared" si="1"/>
        <v>1014</v>
      </c>
      <c r="K8" s="12">
        <f t="shared" si="4"/>
        <v>0.19572693530900781</v>
      </c>
      <c r="L8" s="3">
        <f t="shared" si="2"/>
        <v>0.20578827718806492</v>
      </c>
      <c r="M8" s="4">
        <f t="shared" si="3"/>
        <v>0.20091636509475422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29165.513009265553</v>
      </c>
      <c r="F9" s="2">
        <v>33558.722184901555</v>
      </c>
      <c r="G9" s="9">
        <f t="shared" si="0"/>
        <v>62724.235194167108</v>
      </c>
      <c r="H9" s="2">
        <v>491</v>
      </c>
      <c r="I9" s="2">
        <v>529</v>
      </c>
      <c r="J9" s="2">
        <f t="shared" si="1"/>
        <v>1020</v>
      </c>
      <c r="K9" s="12">
        <f t="shared" si="4"/>
        <v>0.27500106556220821</v>
      </c>
      <c r="L9" s="3">
        <f t="shared" si="2"/>
        <v>0.29369462109589684</v>
      </c>
      <c r="M9" s="4">
        <f t="shared" si="3"/>
        <v>0.28469605661840552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36166.6337528113</v>
      </c>
      <c r="F10" s="2">
        <v>42825.824860189678</v>
      </c>
      <c r="G10" s="9">
        <f t="shared" si="0"/>
        <v>78992.458613000985</v>
      </c>
      <c r="H10" s="2">
        <v>492</v>
      </c>
      <c r="I10" s="2">
        <v>526</v>
      </c>
      <c r="J10" s="2">
        <f t="shared" si="1"/>
        <v>1018</v>
      </c>
      <c r="K10" s="12">
        <f t="shared" si="4"/>
        <v>0.34032138054060618</v>
      </c>
      <c r="L10" s="3">
        <f t="shared" si="2"/>
        <v>0.37693480548681241</v>
      </c>
      <c r="M10" s="4">
        <f t="shared" si="3"/>
        <v>0.35923951563068918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35125.989719663325</v>
      </c>
      <c r="F11" s="2">
        <v>42587.558154980179</v>
      </c>
      <c r="G11" s="9">
        <f t="shared" si="0"/>
        <v>77713.547874643496</v>
      </c>
      <c r="H11" s="2">
        <v>492</v>
      </c>
      <c r="I11" s="2">
        <v>536</v>
      </c>
      <c r="J11" s="2">
        <f t="shared" si="1"/>
        <v>1028</v>
      </c>
      <c r="K11" s="12">
        <f t="shared" si="4"/>
        <v>0.33052911133377866</v>
      </c>
      <c r="L11" s="3">
        <f t="shared" si="2"/>
        <v>0.36784444232811792</v>
      </c>
      <c r="M11" s="4">
        <f t="shared" si="3"/>
        <v>0.3499853539533952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33141.819958199027</v>
      </c>
      <c r="F12" s="2">
        <v>40328.049161560208</v>
      </c>
      <c r="G12" s="9">
        <f t="shared" si="0"/>
        <v>73469.869119759242</v>
      </c>
      <c r="H12" s="2">
        <v>491</v>
      </c>
      <c r="I12" s="2">
        <v>523</v>
      </c>
      <c r="J12" s="2">
        <f t="shared" si="1"/>
        <v>1014</v>
      </c>
      <c r="K12" s="12">
        <f t="shared" si="4"/>
        <v>0.31249358789883669</v>
      </c>
      <c r="L12" s="3">
        <f t="shared" si="2"/>
        <v>0.3569864843279531</v>
      </c>
      <c r="M12" s="4">
        <f t="shared" si="3"/>
        <v>0.33544209365073802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31455.769764889021</v>
      </c>
      <c r="F13" s="2">
        <v>33332.989282133494</v>
      </c>
      <c r="G13" s="9">
        <f t="shared" si="0"/>
        <v>64788.759047022511</v>
      </c>
      <c r="H13" s="2">
        <v>490</v>
      </c>
      <c r="I13" s="2">
        <v>524</v>
      </c>
      <c r="J13" s="2">
        <f t="shared" si="1"/>
        <v>1014</v>
      </c>
      <c r="K13" s="12">
        <f t="shared" si="4"/>
        <v>0.29720115046191442</v>
      </c>
      <c r="L13" s="3">
        <f t="shared" si="2"/>
        <v>0.29450266187918339</v>
      </c>
      <c r="M13" s="4">
        <f t="shared" si="3"/>
        <v>0.29580666523770233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29197.766578872219</v>
      </c>
      <c r="F14" s="2">
        <v>30570.258056037725</v>
      </c>
      <c r="G14" s="9">
        <f t="shared" si="0"/>
        <v>59768.024634909947</v>
      </c>
      <c r="H14" s="2">
        <v>491</v>
      </c>
      <c r="I14" s="2">
        <v>527</v>
      </c>
      <c r="J14" s="2">
        <f t="shared" si="1"/>
        <v>1018</v>
      </c>
      <c r="K14" s="12">
        <f t="shared" si="4"/>
        <v>0.27530518385449404</v>
      </c>
      <c r="L14" s="3">
        <f t="shared" si="2"/>
        <v>0.26855592501263026</v>
      </c>
      <c r="M14" s="4">
        <f t="shared" si="3"/>
        <v>0.27181121586857832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28108.293102466399</v>
      </c>
      <c r="F15" s="2">
        <v>28871.481152942433</v>
      </c>
      <c r="G15" s="9">
        <f t="shared" si="0"/>
        <v>56979.774255408833</v>
      </c>
      <c r="H15" s="2">
        <v>507</v>
      </c>
      <c r="I15" s="2">
        <v>525</v>
      </c>
      <c r="J15" s="2">
        <f t="shared" si="1"/>
        <v>1032</v>
      </c>
      <c r="K15" s="12">
        <f t="shared" si="4"/>
        <v>0.25666861259465995</v>
      </c>
      <c r="L15" s="3">
        <f t="shared" si="2"/>
        <v>0.25459859923229661</v>
      </c>
      <c r="M15" s="4">
        <f t="shared" si="3"/>
        <v>0.25561555347136461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26963.872339349604</v>
      </c>
      <c r="F16" s="2">
        <v>27201.132713713087</v>
      </c>
      <c r="G16" s="9">
        <f t="shared" si="0"/>
        <v>54165.00505306269</v>
      </c>
      <c r="H16" s="2">
        <v>491</v>
      </c>
      <c r="I16" s="2">
        <v>525</v>
      </c>
      <c r="J16" s="2">
        <f t="shared" si="1"/>
        <v>1016</v>
      </c>
      <c r="K16" s="12">
        <f t="shared" si="4"/>
        <v>0.2542418377022479</v>
      </c>
      <c r="L16" s="3">
        <f t="shared" si="2"/>
        <v>0.23986889518265508</v>
      </c>
      <c r="M16" s="4">
        <f t="shared" si="3"/>
        <v>0.24681487429399374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22863.408885995337</v>
      </c>
      <c r="F17" s="2">
        <v>25772.136851112475</v>
      </c>
      <c r="G17" s="9">
        <f t="shared" si="0"/>
        <v>48635.545737107808</v>
      </c>
      <c r="H17" s="2">
        <v>491</v>
      </c>
      <c r="I17" s="2">
        <v>525</v>
      </c>
      <c r="J17" s="2">
        <f t="shared" si="1"/>
        <v>1016</v>
      </c>
      <c r="K17" s="12">
        <f t="shared" si="4"/>
        <v>0.21557864605487043</v>
      </c>
      <c r="L17" s="3">
        <f t="shared" si="2"/>
        <v>0.22726752073291423</v>
      </c>
      <c r="M17" s="4">
        <f t="shared" si="3"/>
        <v>0.22161866495838714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10762.329000018219</v>
      </c>
      <c r="F18" s="2">
        <v>11311.900557892275</v>
      </c>
      <c r="G18" s="9">
        <f t="shared" si="0"/>
        <v>22074.229557910494</v>
      </c>
      <c r="H18" s="2">
        <v>218</v>
      </c>
      <c r="I18" s="2">
        <v>213</v>
      </c>
      <c r="J18" s="2">
        <f t="shared" si="1"/>
        <v>431</v>
      </c>
      <c r="K18" s="12">
        <f t="shared" si="4"/>
        <v>0.22855778542342461</v>
      </c>
      <c r="L18" s="3">
        <f t="shared" si="2"/>
        <v>0.24586812201991556</v>
      </c>
      <c r="M18" s="4">
        <f t="shared" si="3"/>
        <v>0.23711254573677165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10836.299065473486</v>
      </c>
      <c r="F19" s="2">
        <v>10976.089745645966</v>
      </c>
      <c r="G19" s="9">
        <f t="shared" si="0"/>
        <v>21812.388811119454</v>
      </c>
      <c r="H19" s="2">
        <v>222</v>
      </c>
      <c r="I19" s="2">
        <v>213</v>
      </c>
      <c r="J19" s="2">
        <f t="shared" si="1"/>
        <v>435</v>
      </c>
      <c r="K19" s="12">
        <f t="shared" si="4"/>
        <v>0.22598221274344107</v>
      </c>
      <c r="L19" s="3">
        <f t="shared" si="2"/>
        <v>0.23856915635641554</v>
      </c>
      <c r="M19" s="4">
        <f t="shared" si="3"/>
        <v>0.2321454747884148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10867.755550989948</v>
      </c>
      <c r="F20" s="2">
        <v>10936.657192339628</v>
      </c>
      <c r="G20" s="9">
        <f t="shared" si="0"/>
        <v>21804.412743329576</v>
      </c>
      <c r="H20" s="2">
        <v>222</v>
      </c>
      <c r="I20" s="2">
        <v>213</v>
      </c>
      <c r="J20" s="2">
        <f t="shared" si="1"/>
        <v>435</v>
      </c>
      <c r="K20" s="12">
        <f t="shared" si="4"/>
        <v>0.22663821219114841</v>
      </c>
      <c r="L20" s="3">
        <f t="shared" si="2"/>
        <v>0.23771207599416683</v>
      </c>
      <c r="M20" s="4">
        <f t="shared" si="3"/>
        <v>0.23206058688090225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10255.46473262086</v>
      </c>
      <c r="F21" s="2">
        <v>10050.035602665223</v>
      </c>
      <c r="G21" s="9">
        <f t="shared" si="0"/>
        <v>20305.50033528608</v>
      </c>
      <c r="H21" s="2">
        <v>222</v>
      </c>
      <c r="I21" s="2">
        <v>238</v>
      </c>
      <c r="J21" s="2">
        <f t="shared" si="1"/>
        <v>460</v>
      </c>
      <c r="K21" s="12">
        <f t="shared" si="4"/>
        <v>0.21386938464758215</v>
      </c>
      <c r="L21" s="3">
        <f t="shared" si="2"/>
        <v>0.19549555716357808</v>
      </c>
      <c r="M21" s="4">
        <f t="shared" si="3"/>
        <v>0.20436292607977133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9722.7496021225215</v>
      </c>
      <c r="F22" s="2">
        <v>9717.4677400460332</v>
      </c>
      <c r="G22" s="9">
        <f t="shared" si="0"/>
        <v>19440.217342168555</v>
      </c>
      <c r="H22" s="2">
        <v>222</v>
      </c>
      <c r="I22" s="2">
        <v>219</v>
      </c>
      <c r="J22" s="2">
        <f t="shared" si="1"/>
        <v>441</v>
      </c>
      <c r="K22" s="12">
        <f t="shared" si="4"/>
        <v>0.20276004342097351</v>
      </c>
      <c r="L22" s="3">
        <f t="shared" si="2"/>
        <v>0.20542592043053512</v>
      </c>
      <c r="M22" s="4">
        <f t="shared" si="3"/>
        <v>0.20408391431687825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7363.7032919282628</v>
      </c>
      <c r="F23" s="2">
        <v>7103.0491126364577</v>
      </c>
      <c r="G23" s="9">
        <f t="shared" si="0"/>
        <v>14466.752404564721</v>
      </c>
      <c r="H23" s="2">
        <v>227</v>
      </c>
      <c r="I23" s="2">
        <v>220</v>
      </c>
      <c r="J23" s="2">
        <f t="shared" si="1"/>
        <v>447</v>
      </c>
      <c r="K23" s="12">
        <f t="shared" si="4"/>
        <v>0.15018158125159617</v>
      </c>
      <c r="L23" s="3">
        <f t="shared" si="2"/>
        <v>0.1494749392389827</v>
      </c>
      <c r="M23" s="4">
        <f t="shared" si="3"/>
        <v>0.14983379323643964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4436.2279071278772</v>
      </c>
      <c r="F24" s="2">
        <v>4489.4679815608479</v>
      </c>
      <c r="G24" s="9">
        <f t="shared" si="0"/>
        <v>8925.695888688726</v>
      </c>
      <c r="H24" s="2">
        <v>222</v>
      </c>
      <c r="I24" s="2">
        <v>220</v>
      </c>
      <c r="J24" s="2">
        <f t="shared" si="1"/>
        <v>442</v>
      </c>
      <c r="K24" s="12">
        <f t="shared" si="4"/>
        <v>9.2513928660491268E-2</v>
      </c>
      <c r="L24" s="3">
        <f t="shared" si="2"/>
        <v>9.4475336312307409E-2</v>
      </c>
      <c r="M24" s="4">
        <f t="shared" si="3"/>
        <v>9.3490194912526456E-2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2049.367217106208</v>
      </c>
      <c r="F25" s="2">
        <v>2031.3278437530064</v>
      </c>
      <c r="G25" s="9">
        <f t="shared" si="0"/>
        <v>4080.6950608592142</v>
      </c>
      <c r="H25" s="2">
        <v>224</v>
      </c>
      <c r="I25" s="2">
        <v>222</v>
      </c>
      <c r="J25" s="2">
        <f t="shared" si="1"/>
        <v>446</v>
      </c>
      <c r="K25" s="12">
        <f t="shared" si="4"/>
        <v>4.2356299956725532E-2</v>
      </c>
      <c r="L25" s="3">
        <f t="shared" si="2"/>
        <v>4.2361691769957591E-2</v>
      </c>
      <c r="M25" s="4">
        <f t="shared" si="3"/>
        <v>4.2358983774074224E-2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727.08662899426929</v>
      </c>
      <c r="F26" s="5">
        <v>443.00000000000017</v>
      </c>
      <c r="G26" s="11">
        <f t="shared" si="0"/>
        <v>1170.0866289942694</v>
      </c>
      <c r="H26" s="5">
        <v>220</v>
      </c>
      <c r="I26" s="5">
        <v>239</v>
      </c>
      <c r="J26" s="5">
        <f t="shared" si="1"/>
        <v>459</v>
      </c>
      <c r="K26" s="13">
        <f t="shared" si="4"/>
        <v>1.5300644549542703E-2</v>
      </c>
      <c r="L26" s="6">
        <f t="shared" si="2"/>
        <v>8.5812800247946717E-3</v>
      </c>
      <c r="M26" s="7">
        <f t="shared" si="3"/>
        <v>1.1801890472386322E-2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7518.2007364878546</v>
      </c>
      <c r="F27" s="15">
        <v>7886.2699969136238</v>
      </c>
      <c r="G27" s="16">
        <f t="shared" si="0"/>
        <v>15404.470733401478</v>
      </c>
      <c r="H27" s="15">
        <v>162</v>
      </c>
      <c r="I27" s="15">
        <v>163</v>
      </c>
      <c r="J27" s="15">
        <f t="shared" si="1"/>
        <v>325</v>
      </c>
      <c r="K27" s="17">
        <f t="shared" si="4"/>
        <v>0.21485484500708318</v>
      </c>
      <c r="L27" s="18">
        <f t="shared" si="2"/>
        <v>0.22399085426362259</v>
      </c>
      <c r="M27" s="19">
        <f t="shared" si="3"/>
        <v>0.2194369050342091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7203.4037092102135</v>
      </c>
      <c r="F28" s="2">
        <v>7607.2620703781977</v>
      </c>
      <c r="G28" s="9">
        <f t="shared" si="0"/>
        <v>14810.665779588411</v>
      </c>
      <c r="H28" s="2">
        <v>162</v>
      </c>
      <c r="I28" s="2">
        <v>163</v>
      </c>
      <c r="J28" s="2">
        <f t="shared" si="1"/>
        <v>325</v>
      </c>
      <c r="K28" s="12">
        <f t="shared" si="4"/>
        <v>0.20585858794039247</v>
      </c>
      <c r="L28" s="3">
        <f t="shared" si="2"/>
        <v>0.21606629375080089</v>
      </c>
      <c r="M28" s="4">
        <f t="shared" si="3"/>
        <v>0.21097814500838191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7003.3232012791932</v>
      </c>
      <c r="F29" s="2">
        <v>7252.2365549138813</v>
      </c>
      <c r="G29" s="9">
        <f t="shared" si="0"/>
        <v>14255.559756193074</v>
      </c>
      <c r="H29" s="2">
        <v>160</v>
      </c>
      <c r="I29" s="2">
        <v>162</v>
      </c>
      <c r="J29" s="2">
        <f t="shared" si="1"/>
        <v>322</v>
      </c>
      <c r="K29" s="12">
        <f t="shared" si="4"/>
        <v>0.2026424537407174</v>
      </c>
      <c r="L29" s="3">
        <f t="shared" si="2"/>
        <v>0.20725413108464452</v>
      </c>
      <c r="M29" s="4">
        <f t="shared" si="3"/>
        <v>0.20496261439200991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6865.9403681570093</v>
      </c>
      <c r="F30" s="2">
        <v>7114.5136520075739</v>
      </c>
      <c r="G30" s="9">
        <f t="shared" si="0"/>
        <v>13980.454020164583</v>
      </c>
      <c r="H30" s="2">
        <v>160</v>
      </c>
      <c r="I30" s="2">
        <v>162</v>
      </c>
      <c r="J30" s="2">
        <f t="shared" si="1"/>
        <v>322</v>
      </c>
      <c r="K30" s="12">
        <f t="shared" si="4"/>
        <v>0.19866725602306162</v>
      </c>
      <c r="L30" s="3">
        <f t="shared" si="2"/>
        <v>0.20331829138110349</v>
      </c>
      <c r="M30" s="4">
        <f t="shared" si="3"/>
        <v>0.20100721791126902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6678.5036171682159</v>
      </c>
      <c r="F31" s="2">
        <v>6934.5119909601326</v>
      </c>
      <c r="G31" s="9">
        <f t="shared" si="0"/>
        <v>13613.015608128349</v>
      </c>
      <c r="H31" s="2">
        <v>159</v>
      </c>
      <c r="I31" s="2">
        <v>162</v>
      </c>
      <c r="J31" s="2">
        <f t="shared" si="1"/>
        <v>321</v>
      </c>
      <c r="K31" s="12">
        <f t="shared" si="4"/>
        <v>0.19445910834987817</v>
      </c>
      <c r="L31" s="3">
        <f t="shared" si="2"/>
        <v>0.19817421098994434</v>
      </c>
      <c r="M31" s="4">
        <f t="shared" si="3"/>
        <v>0.19633401996262187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5719.2475882954277</v>
      </c>
      <c r="F32" s="2">
        <v>4972.588564025401</v>
      </c>
      <c r="G32" s="9">
        <f t="shared" si="0"/>
        <v>10691.83615232083</v>
      </c>
      <c r="H32" s="2">
        <v>79</v>
      </c>
      <c r="I32" s="2">
        <v>78</v>
      </c>
      <c r="J32" s="2">
        <f t="shared" si="1"/>
        <v>157</v>
      </c>
      <c r="K32" s="12">
        <f t="shared" si="4"/>
        <v>0.33516453283494069</v>
      </c>
      <c r="L32" s="3">
        <f t="shared" si="2"/>
        <v>0.29514414553806984</v>
      </c>
      <c r="M32" s="4">
        <f t="shared" si="3"/>
        <v>0.31528179264923417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5144.7868995879871</v>
      </c>
      <c r="F33" s="2">
        <v>4294.6621561486763</v>
      </c>
      <c r="G33" s="9">
        <f t="shared" si="0"/>
        <v>9439.4490557366626</v>
      </c>
      <c r="H33" s="2">
        <v>79</v>
      </c>
      <c r="I33" s="2">
        <v>78</v>
      </c>
      <c r="J33" s="2">
        <f t="shared" si="1"/>
        <v>157</v>
      </c>
      <c r="K33" s="12">
        <f t="shared" si="4"/>
        <v>0.30149946668940386</v>
      </c>
      <c r="L33" s="3">
        <f t="shared" si="2"/>
        <v>0.25490634829942288</v>
      </c>
      <c r="M33" s="4">
        <f t="shared" si="3"/>
        <v>0.27835129322176994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4823.8217273278788</v>
      </c>
      <c r="F34" s="2">
        <v>3999.4574752399926</v>
      </c>
      <c r="G34" s="9">
        <f t="shared" si="0"/>
        <v>8823.2792025678718</v>
      </c>
      <c r="H34" s="2">
        <v>79</v>
      </c>
      <c r="I34" s="2">
        <v>78</v>
      </c>
      <c r="J34" s="2">
        <f t="shared" si="1"/>
        <v>157</v>
      </c>
      <c r="K34" s="12">
        <f t="shared" si="4"/>
        <v>0.28268997464415607</v>
      </c>
      <c r="L34" s="3">
        <f t="shared" si="2"/>
        <v>0.23738470294634334</v>
      </c>
      <c r="M34" s="4">
        <f t="shared" si="3"/>
        <v>0.2601816231000198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4653.3340482947569</v>
      </c>
      <c r="F35" s="2">
        <v>3799.1358981209796</v>
      </c>
      <c r="G35" s="9">
        <f t="shared" si="0"/>
        <v>8452.4699464157366</v>
      </c>
      <c r="H35" s="2">
        <v>79</v>
      </c>
      <c r="I35" s="2">
        <v>78</v>
      </c>
      <c r="J35" s="2">
        <f t="shared" si="1"/>
        <v>157</v>
      </c>
      <c r="K35" s="12">
        <f t="shared" si="4"/>
        <v>0.2726989010955671</v>
      </c>
      <c r="L35" s="3">
        <f t="shared" si="2"/>
        <v>0.22549477078115976</v>
      </c>
      <c r="M35" s="4">
        <f t="shared" si="3"/>
        <v>0.24924716756356854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4541.6194288381175</v>
      </c>
      <c r="F36" s="2">
        <v>3744.6862197144101</v>
      </c>
      <c r="G36" s="9">
        <f t="shared" si="0"/>
        <v>8286.3056485525267</v>
      </c>
      <c r="H36" s="2">
        <v>78</v>
      </c>
      <c r="I36" s="2">
        <v>72</v>
      </c>
      <c r="J36" s="2">
        <f t="shared" si="1"/>
        <v>150</v>
      </c>
      <c r="K36" s="12">
        <f t="shared" si="4"/>
        <v>0.26956430608013521</v>
      </c>
      <c r="L36" s="3">
        <f t="shared" si="2"/>
        <v>0.24078486495077225</v>
      </c>
      <c r="M36" s="4">
        <f t="shared" si="3"/>
        <v>0.25575017433804093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4346.6367770101724</v>
      </c>
      <c r="F37" s="2">
        <v>3730.3217764551305</v>
      </c>
      <c r="G37" s="9">
        <f t="shared" si="0"/>
        <v>8076.9585534653033</v>
      </c>
      <c r="H37" s="2">
        <v>78</v>
      </c>
      <c r="I37" s="2">
        <v>77</v>
      </c>
      <c r="J37" s="2">
        <f t="shared" si="1"/>
        <v>155</v>
      </c>
      <c r="K37" s="12">
        <f t="shared" si="4"/>
        <v>0.25799126169338632</v>
      </c>
      <c r="L37" s="3">
        <f t="shared" si="2"/>
        <v>0.22428582109518583</v>
      </c>
      <c r="M37" s="4">
        <f t="shared" si="3"/>
        <v>0.2412472686220222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4247.4160151309479</v>
      </c>
      <c r="F38" s="2">
        <v>3736.2165068858758</v>
      </c>
      <c r="G38" s="9">
        <f t="shared" si="0"/>
        <v>7983.6325220168237</v>
      </c>
      <c r="H38" s="2">
        <v>85</v>
      </c>
      <c r="I38" s="2">
        <v>78</v>
      </c>
      <c r="J38" s="2">
        <f t="shared" si="1"/>
        <v>163</v>
      </c>
      <c r="K38" s="12">
        <f t="shared" si="4"/>
        <v>0.23134074156486645</v>
      </c>
      <c r="L38" s="3">
        <f t="shared" si="2"/>
        <v>0.22176023901269443</v>
      </c>
      <c r="M38" s="4">
        <f t="shared" si="3"/>
        <v>0.2267562066012504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4217.1575715693998</v>
      </c>
      <c r="F39" s="2">
        <v>3702.8546088910698</v>
      </c>
      <c r="G39" s="9">
        <f t="shared" si="0"/>
        <v>7920.0121804604696</v>
      </c>
      <c r="H39" s="2">
        <v>79</v>
      </c>
      <c r="I39" s="2">
        <v>78</v>
      </c>
      <c r="J39" s="2">
        <f t="shared" si="1"/>
        <v>157</v>
      </c>
      <c r="K39" s="12">
        <f t="shared" si="4"/>
        <v>0.2471376917234763</v>
      </c>
      <c r="L39" s="3">
        <f t="shared" si="2"/>
        <v>0.21978006937862474</v>
      </c>
      <c r="M39" s="4">
        <f t="shared" si="3"/>
        <v>0.23354600673686216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4270.0535967093365</v>
      </c>
      <c r="F40" s="2">
        <v>3608.6129653730673</v>
      </c>
      <c r="G40" s="9">
        <f t="shared" si="0"/>
        <v>7878.6665620824042</v>
      </c>
      <c r="H40" s="2">
        <v>79</v>
      </c>
      <c r="I40" s="2">
        <v>78</v>
      </c>
      <c r="J40" s="2">
        <f t="shared" si="1"/>
        <v>157</v>
      </c>
      <c r="K40" s="12">
        <f t="shared" si="4"/>
        <v>0.25023755254977359</v>
      </c>
      <c r="L40" s="3">
        <f t="shared" si="2"/>
        <v>0.21418642956867684</v>
      </c>
      <c r="M40" s="4">
        <f t="shared" si="3"/>
        <v>0.23232680355279559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4261.6748703462654</v>
      </c>
      <c r="F41" s="2">
        <v>3582.748532068832</v>
      </c>
      <c r="G41" s="9">
        <f t="shared" si="0"/>
        <v>7844.4234024150974</v>
      </c>
      <c r="H41" s="2">
        <v>79</v>
      </c>
      <c r="I41" s="2">
        <v>78</v>
      </c>
      <c r="J41" s="2">
        <f t="shared" si="1"/>
        <v>157</v>
      </c>
      <c r="K41" s="12">
        <f t="shared" si="4"/>
        <v>0.24974653483041875</v>
      </c>
      <c r="L41" s="3">
        <f t="shared" si="2"/>
        <v>0.21265126614843494</v>
      </c>
      <c r="M41" s="4">
        <f t="shared" si="3"/>
        <v>0.23131703828777711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4217.5607310492696</v>
      </c>
      <c r="F42" s="2">
        <v>3570.7897046902358</v>
      </c>
      <c r="G42" s="9">
        <f t="shared" si="0"/>
        <v>7788.350435739505</v>
      </c>
      <c r="H42" s="2">
        <v>79</v>
      </c>
      <c r="I42" s="2">
        <v>79</v>
      </c>
      <c r="J42" s="2">
        <f t="shared" si="1"/>
        <v>158</v>
      </c>
      <c r="K42" s="12">
        <f t="shared" si="4"/>
        <v>0.24716131804086203</v>
      </c>
      <c r="L42" s="3">
        <f t="shared" si="2"/>
        <v>0.20925865592418166</v>
      </c>
      <c r="M42" s="4">
        <f t="shared" si="3"/>
        <v>0.22820998698252182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3990.4114928471413</v>
      </c>
      <c r="F43" s="2">
        <v>3260.4774604428726</v>
      </c>
      <c r="G43" s="9">
        <f t="shared" si="0"/>
        <v>7250.8889532900139</v>
      </c>
      <c r="H43" s="2">
        <v>79</v>
      </c>
      <c r="I43" s="2">
        <v>78</v>
      </c>
      <c r="J43" s="2">
        <f t="shared" si="1"/>
        <v>157</v>
      </c>
      <c r="K43" s="12">
        <f t="shared" si="4"/>
        <v>0.23384971242657884</v>
      </c>
      <c r="L43" s="3">
        <f t="shared" si="2"/>
        <v>0.19352311612315246</v>
      </c>
      <c r="M43" s="4">
        <f t="shared" si="3"/>
        <v>0.2138148429255135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3374.1672398235373</v>
      </c>
      <c r="F44" s="2">
        <v>2682.4768577412369</v>
      </c>
      <c r="G44" s="9">
        <f t="shared" si="0"/>
        <v>6056.6440975647747</v>
      </c>
      <c r="H44" s="2">
        <v>78</v>
      </c>
      <c r="I44" s="2">
        <v>79</v>
      </c>
      <c r="J44" s="2">
        <f t="shared" si="1"/>
        <v>157</v>
      </c>
      <c r="K44" s="12">
        <f t="shared" si="4"/>
        <v>0.20027108498477786</v>
      </c>
      <c r="L44" s="3">
        <f t="shared" si="2"/>
        <v>0.1572009410303116</v>
      </c>
      <c r="M44" s="4">
        <f t="shared" si="3"/>
        <v>0.17859884694399547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3172.3690031037836</v>
      </c>
      <c r="F45" s="2">
        <v>2513.1824244580271</v>
      </c>
      <c r="G45" s="9">
        <f t="shared" si="0"/>
        <v>5685.5514275618107</v>
      </c>
      <c r="H45" s="2">
        <v>76</v>
      </c>
      <c r="I45" s="2">
        <v>79</v>
      </c>
      <c r="J45" s="2">
        <f t="shared" si="1"/>
        <v>155</v>
      </c>
      <c r="K45" s="12">
        <f t="shared" si="4"/>
        <v>0.19324859911694589</v>
      </c>
      <c r="L45" s="3">
        <f t="shared" si="2"/>
        <v>0.14727979515107989</v>
      </c>
      <c r="M45" s="4">
        <f t="shared" si="3"/>
        <v>0.16981933774079483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2917.7868976110171</v>
      </c>
      <c r="F46" s="2">
        <v>2218.0707682679963</v>
      </c>
      <c r="G46" s="9">
        <f t="shared" si="0"/>
        <v>5135.8576658790134</v>
      </c>
      <c r="H46" s="2">
        <v>79</v>
      </c>
      <c r="I46" s="2">
        <v>79</v>
      </c>
      <c r="J46" s="2">
        <f t="shared" si="1"/>
        <v>158</v>
      </c>
      <c r="K46" s="12">
        <f t="shared" si="4"/>
        <v>0.17099079334335543</v>
      </c>
      <c r="L46" s="3">
        <f t="shared" si="2"/>
        <v>0.12998539429606168</v>
      </c>
      <c r="M46" s="4">
        <f t="shared" si="3"/>
        <v>0.15048809381970854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2714.7866410616784</v>
      </c>
      <c r="F47" s="5">
        <v>2039.0000000000007</v>
      </c>
      <c r="G47" s="11">
        <f t="shared" si="0"/>
        <v>4753.7866410616789</v>
      </c>
      <c r="H47" s="5">
        <v>79</v>
      </c>
      <c r="I47" s="5">
        <v>79</v>
      </c>
      <c r="J47" s="5">
        <f t="shared" si="1"/>
        <v>158</v>
      </c>
      <c r="K47" s="13">
        <f t="shared" si="4"/>
        <v>0.15909438824787145</v>
      </c>
      <c r="L47" s="6">
        <f t="shared" si="2"/>
        <v>0.11949132676980782</v>
      </c>
      <c r="M47" s="7">
        <f t="shared" si="3"/>
        <v>0.13929285750883963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6164.6262795109833</v>
      </c>
      <c r="F48" s="15">
        <v>8103.6882218594583</v>
      </c>
      <c r="G48" s="16">
        <f t="shared" si="0"/>
        <v>14268.314501370442</v>
      </c>
      <c r="H48" s="15">
        <v>112</v>
      </c>
      <c r="I48" s="15">
        <v>112</v>
      </c>
      <c r="J48" s="15">
        <f t="shared" si="1"/>
        <v>224</v>
      </c>
      <c r="K48" s="17">
        <f t="shared" si="4"/>
        <v>0.25482086142158494</v>
      </c>
      <c r="L48" s="18">
        <f t="shared" si="2"/>
        <v>0.33497388483215351</v>
      </c>
      <c r="M48" s="19">
        <f t="shared" si="3"/>
        <v>0.29489737312686926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5971.5056901664511</v>
      </c>
      <c r="F49" s="2">
        <v>7872.1969820798486</v>
      </c>
      <c r="G49" s="9">
        <f t="shared" si="0"/>
        <v>13843.7026722463</v>
      </c>
      <c r="H49" s="2">
        <v>112</v>
      </c>
      <c r="I49" s="2">
        <v>112</v>
      </c>
      <c r="J49" s="2">
        <f t="shared" si="1"/>
        <v>224</v>
      </c>
      <c r="K49" s="12">
        <f t="shared" si="4"/>
        <v>0.24683803282764763</v>
      </c>
      <c r="L49" s="3">
        <f t="shared" si="2"/>
        <v>0.3254049678439091</v>
      </c>
      <c r="M49" s="4">
        <f t="shared" si="3"/>
        <v>0.28612150033577832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5697.1261808590325</v>
      </c>
      <c r="F50" s="2">
        <v>7452.595900752196</v>
      </c>
      <c r="G50" s="9">
        <f t="shared" si="0"/>
        <v>13149.722081611228</v>
      </c>
      <c r="H50" s="2">
        <v>112</v>
      </c>
      <c r="I50" s="2">
        <v>112</v>
      </c>
      <c r="J50" s="2">
        <f t="shared" si="1"/>
        <v>224</v>
      </c>
      <c r="K50" s="12">
        <f t="shared" si="4"/>
        <v>0.2354962872378899</v>
      </c>
      <c r="L50" s="3">
        <f t="shared" si="2"/>
        <v>0.30806034642659541</v>
      </c>
      <c r="M50" s="4">
        <f t="shared" si="3"/>
        <v>0.27177831683224263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5495.8895403850174</v>
      </c>
      <c r="F51" s="2">
        <v>7164.2453027321371</v>
      </c>
      <c r="G51" s="9">
        <f t="shared" si="0"/>
        <v>12660.134843117154</v>
      </c>
      <c r="H51" s="2">
        <v>113</v>
      </c>
      <c r="I51" s="2">
        <v>111</v>
      </c>
      <c r="J51" s="2">
        <f t="shared" si="1"/>
        <v>224</v>
      </c>
      <c r="K51" s="12">
        <f t="shared" si="4"/>
        <v>0.22516754917998269</v>
      </c>
      <c r="L51" s="3">
        <f t="shared" si="2"/>
        <v>0.29880902997714953</v>
      </c>
      <c r="M51" s="4">
        <f t="shared" si="3"/>
        <v>0.26165953296786443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5217.6763144948627</v>
      </c>
      <c r="F52" s="2">
        <v>6740.4108731801261</v>
      </c>
      <c r="G52" s="9">
        <f t="shared" si="0"/>
        <v>11958.087187674988</v>
      </c>
      <c r="H52" s="2">
        <v>112</v>
      </c>
      <c r="I52" s="2">
        <v>111</v>
      </c>
      <c r="J52" s="2">
        <f t="shared" si="1"/>
        <v>223</v>
      </c>
      <c r="K52" s="12">
        <f t="shared" si="4"/>
        <v>0.2156777577089477</v>
      </c>
      <c r="L52" s="3">
        <f t="shared" si="2"/>
        <v>0.28113158463380572</v>
      </c>
      <c r="M52" s="4">
        <f t="shared" si="3"/>
        <v>0.24825791371190392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5071.3234545366195</v>
      </c>
      <c r="F53" s="2">
        <v>6504.3882469034234</v>
      </c>
      <c r="G53" s="9">
        <f t="shared" si="0"/>
        <v>11575.711701440043</v>
      </c>
      <c r="H53" s="2">
        <v>112</v>
      </c>
      <c r="I53" s="2">
        <v>131</v>
      </c>
      <c r="J53" s="2">
        <f t="shared" si="1"/>
        <v>243</v>
      </c>
      <c r="K53" s="12">
        <f t="shared" si="4"/>
        <v>0.20962811898712877</v>
      </c>
      <c r="L53" s="3">
        <f t="shared" si="2"/>
        <v>0.22986953091968559</v>
      </c>
      <c r="M53" s="4">
        <f t="shared" si="3"/>
        <v>0.22054015587258122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4375.2582710227225</v>
      </c>
      <c r="F54" s="2">
        <v>5617.6501278591295</v>
      </c>
      <c r="G54" s="9">
        <f t="shared" si="0"/>
        <v>9992.9083988818529</v>
      </c>
      <c r="H54" s="2">
        <v>112</v>
      </c>
      <c r="I54" s="2">
        <v>131</v>
      </c>
      <c r="J54" s="2">
        <f t="shared" si="1"/>
        <v>243</v>
      </c>
      <c r="K54" s="12">
        <f t="shared" si="4"/>
        <v>0.18085558329293661</v>
      </c>
      <c r="L54" s="3">
        <f t="shared" si="2"/>
        <v>0.19853159909030002</v>
      </c>
      <c r="M54" s="4">
        <f t="shared" si="3"/>
        <v>0.19038462884624777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1923.7605830313157</v>
      </c>
      <c r="F55" s="2">
        <v>2375.229342420565</v>
      </c>
      <c r="G55" s="9">
        <f t="shared" si="0"/>
        <v>4298.9899254518805</v>
      </c>
      <c r="H55" s="2">
        <v>54</v>
      </c>
      <c r="I55" s="2">
        <v>75</v>
      </c>
      <c r="J55" s="2">
        <f t="shared" si="1"/>
        <v>129</v>
      </c>
      <c r="K55" s="12">
        <f t="shared" si="4"/>
        <v>0.16493146287991389</v>
      </c>
      <c r="L55" s="3">
        <f t="shared" si="2"/>
        <v>0.14661909521114599</v>
      </c>
      <c r="M55" s="4">
        <f t="shared" si="3"/>
        <v>0.15428473749109534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1806.9262500878679</v>
      </c>
      <c r="F56" s="2">
        <v>2230.2220434204596</v>
      </c>
      <c r="G56" s="9">
        <f t="shared" si="0"/>
        <v>4037.1482935083277</v>
      </c>
      <c r="H56" s="2">
        <v>56</v>
      </c>
      <c r="I56" s="2">
        <v>75</v>
      </c>
      <c r="J56" s="2">
        <f t="shared" si="1"/>
        <v>131</v>
      </c>
      <c r="K56" s="12">
        <f t="shared" si="4"/>
        <v>0.14938213046361343</v>
      </c>
      <c r="L56" s="3">
        <f t="shared" si="2"/>
        <v>0.13766802737163331</v>
      </c>
      <c r="M56" s="4">
        <f t="shared" si="3"/>
        <v>0.14267558289186907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1733.9251206301637</v>
      </c>
      <c r="F57" s="2">
        <v>2099.3616401038671</v>
      </c>
      <c r="G57" s="9">
        <f t="shared" si="0"/>
        <v>3833.2867607340308</v>
      </c>
      <c r="H57" s="2">
        <v>56</v>
      </c>
      <c r="I57" s="2">
        <v>94</v>
      </c>
      <c r="J57" s="2">
        <f t="shared" si="1"/>
        <v>150</v>
      </c>
      <c r="K57" s="12">
        <f t="shared" si="4"/>
        <v>0.14334698417908101</v>
      </c>
      <c r="L57" s="3">
        <f t="shared" si="2"/>
        <v>0.10339645587587998</v>
      </c>
      <c r="M57" s="4">
        <f t="shared" si="3"/>
        <v>0.11831131977574169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802.21617622675831</v>
      </c>
      <c r="F58" s="5">
        <v>974.99999999999966</v>
      </c>
      <c r="G58" s="11">
        <f t="shared" si="0"/>
        <v>1777.2161762267579</v>
      </c>
      <c r="H58" s="5">
        <v>56</v>
      </c>
      <c r="I58" s="5">
        <v>94</v>
      </c>
      <c r="J58" s="5">
        <f t="shared" si="1"/>
        <v>150</v>
      </c>
      <c r="K58" s="13">
        <f t="shared" si="4"/>
        <v>6.6320781764778305E-2</v>
      </c>
      <c r="L58" s="6">
        <f t="shared" si="2"/>
        <v>4.802009456264774E-2</v>
      </c>
      <c r="M58" s="7">
        <f t="shared" si="3"/>
        <v>5.4852351118109807E-2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5412.0000000000027</v>
      </c>
      <c r="F59" s="15">
        <v>5341.0980957906204</v>
      </c>
      <c r="G59" s="16">
        <f t="shared" si="0"/>
        <v>10753.098095790623</v>
      </c>
      <c r="H59" s="15">
        <v>412</v>
      </c>
      <c r="I59" s="15">
        <v>398</v>
      </c>
      <c r="J59" s="15">
        <f t="shared" si="1"/>
        <v>810</v>
      </c>
      <c r="K59" s="17">
        <f t="shared" si="4"/>
        <v>6.0814455231930992E-2</v>
      </c>
      <c r="L59" s="18">
        <f t="shared" si="2"/>
        <v>6.2128909545303139E-2</v>
      </c>
      <c r="M59" s="19">
        <f t="shared" si="3"/>
        <v>6.1460322906896563E-2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13569.590614332468</v>
      </c>
      <c r="F60" s="2">
        <v>13030.33468964776</v>
      </c>
      <c r="G60" s="9">
        <f t="shared" si="0"/>
        <v>26599.925303980228</v>
      </c>
      <c r="H60" s="2">
        <v>396</v>
      </c>
      <c r="I60" s="2">
        <v>412</v>
      </c>
      <c r="J60" s="2">
        <f t="shared" si="1"/>
        <v>808</v>
      </c>
      <c r="K60" s="12">
        <f t="shared" si="4"/>
        <v>0.15864186558095383</v>
      </c>
      <c r="L60" s="3">
        <f t="shared" si="2"/>
        <v>0.14642141641549533</v>
      </c>
      <c r="M60" s="4">
        <f t="shared" si="3"/>
        <v>0.15241064645203192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16794.851045878371</v>
      </c>
      <c r="F61" s="2">
        <v>15825.086174494852</v>
      </c>
      <c r="G61" s="9">
        <f t="shared" si="0"/>
        <v>32619.937220373224</v>
      </c>
      <c r="H61" s="2">
        <v>402</v>
      </c>
      <c r="I61" s="2">
        <v>417</v>
      </c>
      <c r="J61" s="2">
        <f t="shared" si="1"/>
        <v>819</v>
      </c>
      <c r="K61" s="12">
        <f t="shared" si="4"/>
        <v>0.19341776126172808</v>
      </c>
      <c r="L61" s="3">
        <f t="shared" si="2"/>
        <v>0.17569373583904935</v>
      </c>
      <c r="M61" s="4">
        <f t="shared" si="3"/>
        <v>0.1843934406252726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18920.571609003404</v>
      </c>
      <c r="F62" s="2">
        <v>17633.973531239226</v>
      </c>
      <c r="G62" s="9">
        <f t="shared" si="0"/>
        <v>36554.545140242626</v>
      </c>
      <c r="H62" s="2">
        <v>414</v>
      </c>
      <c r="I62" s="2">
        <v>398</v>
      </c>
      <c r="J62" s="2">
        <f t="shared" si="1"/>
        <v>812</v>
      </c>
      <c r="K62" s="12">
        <f t="shared" si="4"/>
        <v>0.21158270273084859</v>
      </c>
      <c r="L62" s="3">
        <f t="shared" si="2"/>
        <v>0.20512252851339133</v>
      </c>
      <c r="M62" s="4">
        <f t="shared" si="3"/>
        <v>0.20841626265874513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19700.861662960397</v>
      </c>
      <c r="F63" s="2">
        <v>19274.696470698756</v>
      </c>
      <c r="G63" s="9">
        <f t="shared" si="0"/>
        <v>38975.558133659157</v>
      </c>
      <c r="H63" s="2">
        <v>420</v>
      </c>
      <c r="I63" s="2">
        <v>422</v>
      </c>
      <c r="J63" s="2">
        <f t="shared" si="1"/>
        <v>842</v>
      </c>
      <c r="K63" s="12">
        <f t="shared" si="4"/>
        <v>0.21716117353351408</v>
      </c>
      <c r="L63" s="3">
        <f t="shared" si="2"/>
        <v>0.21145664901152753</v>
      </c>
      <c r="M63" s="4">
        <f t="shared" si="3"/>
        <v>0.21430213630277975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22645.346076291575</v>
      </c>
      <c r="F64" s="2">
        <v>24268.003489236093</v>
      </c>
      <c r="G64" s="9">
        <f t="shared" si="0"/>
        <v>46913.349565527664</v>
      </c>
      <c r="H64" s="2">
        <v>402</v>
      </c>
      <c r="I64" s="2">
        <v>416</v>
      </c>
      <c r="J64" s="2">
        <f t="shared" si="1"/>
        <v>818</v>
      </c>
      <c r="K64" s="12">
        <f t="shared" si="4"/>
        <v>0.26079493822889688</v>
      </c>
      <c r="L64" s="3">
        <f t="shared" si="2"/>
        <v>0.27007660578298714</v>
      </c>
      <c r="M64" s="4">
        <f t="shared" si="3"/>
        <v>0.26551519947889873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24336.796873498926</v>
      </c>
      <c r="F65" s="2">
        <v>27643.829156732456</v>
      </c>
      <c r="G65" s="9">
        <f t="shared" si="0"/>
        <v>51980.626030231382</v>
      </c>
      <c r="H65" s="2">
        <v>412</v>
      </c>
      <c r="I65" s="2">
        <v>421</v>
      </c>
      <c r="J65" s="2">
        <f t="shared" si="1"/>
        <v>833</v>
      </c>
      <c r="K65" s="12">
        <f t="shared" si="4"/>
        <v>0.27347173761123389</v>
      </c>
      <c r="L65" s="3">
        <f t="shared" si="2"/>
        <v>0.30399213905089795</v>
      </c>
      <c r="M65" s="4">
        <f t="shared" si="3"/>
        <v>0.28889681444928739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24333.570231452733</v>
      </c>
      <c r="F66" s="2">
        <v>26018.492198156549</v>
      </c>
      <c r="G66" s="9">
        <f t="shared" si="0"/>
        <v>50352.062429609286</v>
      </c>
      <c r="H66" s="2">
        <v>420</v>
      </c>
      <c r="I66" s="2">
        <v>403</v>
      </c>
      <c r="J66" s="2">
        <f t="shared" si="1"/>
        <v>823</v>
      </c>
      <c r="K66" s="12">
        <f t="shared" si="4"/>
        <v>0.26822718509096927</v>
      </c>
      <c r="L66" s="3">
        <f t="shared" si="2"/>
        <v>0.29889821935204197</v>
      </c>
      <c r="M66" s="4">
        <f t="shared" si="3"/>
        <v>0.28324592969268536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22027.487447346441</v>
      </c>
      <c r="F67" s="2">
        <v>24871.558742633464</v>
      </c>
      <c r="G67" s="9">
        <f t="shared" si="0"/>
        <v>46899.046189979905</v>
      </c>
      <c r="H67" s="2">
        <v>412</v>
      </c>
      <c r="I67" s="2">
        <v>405</v>
      </c>
      <c r="J67" s="2">
        <f t="shared" si="1"/>
        <v>817</v>
      </c>
      <c r="K67" s="12">
        <f t="shared" si="4"/>
        <v>0.24752210813720829</v>
      </c>
      <c r="L67" s="3">
        <f t="shared" si="2"/>
        <v>0.28431137108634502</v>
      </c>
      <c r="M67" s="4">
        <f t="shared" si="3"/>
        <v>0.26575913567013409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17250.421041847741</v>
      </c>
      <c r="F68" s="2">
        <v>19528.25233484757</v>
      </c>
      <c r="G68" s="9">
        <f t="shared" si="0"/>
        <v>36778.673376695311</v>
      </c>
      <c r="H68" s="2">
        <v>400</v>
      </c>
      <c r="I68" s="2">
        <v>419</v>
      </c>
      <c r="J68" s="2">
        <f t="shared" si="1"/>
        <v>819</v>
      </c>
      <c r="K68" s="12">
        <f t="shared" si="4"/>
        <v>0.19965765094731183</v>
      </c>
      <c r="L68" s="3">
        <f t="shared" si="2"/>
        <v>0.21577225685989093</v>
      </c>
      <c r="M68" s="4">
        <f t="shared" si="3"/>
        <v>0.20790187546180591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14191.682544699837</v>
      </c>
      <c r="F69" s="2">
        <v>16994.410870681124</v>
      </c>
      <c r="G69" s="9">
        <f t="shared" ref="G69:G73" si="5">+E69+F69</f>
        <v>31186.093415380961</v>
      </c>
      <c r="H69" s="2">
        <v>406</v>
      </c>
      <c r="I69" s="2">
        <v>419</v>
      </c>
      <c r="J69" s="2">
        <f t="shared" ref="J69:J73" si="6">+H69+I69</f>
        <v>825</v>
      </c>
      <c r="K69" s="12">
        <f t="shared" si="4"/>
        <v>0.16182816256955662</v>
      </c>
      <c r="L69" s="3">
        <f t="shared" ref="L69:L74" si="7">+F69/(I69*216)</f>
        <v>0.18777524607399809</v>
      </c>
      <c r="M69" s="4">
        <f t="shared" ref="M69:M74" si="8">+G69/(J69*216)</f>
        <v>0.17500613588878206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11598.08939594836</v>
      </c>
      <c r="F70" s="2">
        <v>15121.717369216647</v>
      </c>
      <c r="G70" s="9">
        <f t="shared" si="5"/>
        <v>26719.806765165005</v>
      </c>
      <c r="H70" s="2">
        <v>408</v>
      </c>
      <c r="I70" s="2">
        <v>411</v>
      </c>
      <c r="J70" s="2">
        <f t="shared" si="6"/>
        <v>819</v>
      </c>
      <c r="K70" s="12">
        <f t="shared" ref="K70:K74" si="9">+E70/(H70*216)</f>
        <v>0.13160504488866603</v>
      </c>
      <c r="L70" s="3">
        <f t="shared" si="7"/>
        <v>0.17033564667496448</v>
      </c>
      <c r="M70" s="4">
        <f t="shared" si="8"/>
        <v>0.15104128094992203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9178.8448468176284</v>
      </c>
      <c r="F71" s="2">
        <v>12383.39388220159</v>
      </c>
      <c r="G71" s="9">
        <f t="shared" si="5"/>
        <v>21562.23872901922</v>
      </c>
      <c r="H71" s="2">
        <v>418</v>
      </c>
      <c r="I71" s="2">
        <v>406</v>
      </c>
      <c r="J71" s="2">
        <f t="shared" si="6"/>
        <v>824</v>
      </c>
      <c r="K71" s="12">
        <f t="shared" si="9"/>
        <v>0.10166184705406731</v>
      </c>
      <c r="L71" s="3">
        <f t="shared" si="7"/>
        <v>0.14120819515373095</v>
      </c>
      <c r="M71" s="4">
        <f t="shared" si="8"/>
        <v>0.12114706225851324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4948.4835922669008</v>
      </c>
      <c r="F72" s="5">
        <v>6414.0000000000027</v>
      </c>
      <c r="G72" s="11">
        <f t="shared" si="5"/>
        <v>11362.483592266904</v>
      </c>
      <c r="H72" s="5">
        <v>403</v>
      </c>
      <c r="I72" s="5">
        <v>421</v>
      </c>
      <c r="J72" s="5">
        <f t="shared" si="6"/>
        <v>824</v>
      </c>
      <c r="K72" s="13">
        <f t="shared" si="9"/>
        <v>5.6847757470210696E-2</v>
      </c>
      <c r="L72" s="6">
        <f t="shared" si="7"/>
        <v>7.0533122195830064E-2</v>
      </c>
      <c r="M72" s="7">
        <f t="shared" si="8"/>
        <v>6.3839915904052635E-2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936.35698853514384</v>
      </c>
      <c r="F73" s="2">
        <v>1970.7232928008589</v>
      </c>
      <c r="G73" s="9">
        <f t="shared" si="5"/>
        <v>2907.0802813360028</v>
      </c>
      <c r="H73" s="2">
        <v>83</v>
      </c>
      <c r="I73" s="2">
        <v>84</v>
      </c>
      <c r="J73" s="2">
        <f t="shared" si="6"/>
        <v>167</v>
      </c>
      <c r="K73" s="12">
        <f t="shared" si="9"/>
        <v>5.2228747687145465E-2</v>
      </c>
      <c r="L73" s="3">
        <f t="shared" si="7"/>
        <v>0.10861570176371577</v>
      </c>
      <c r="M73" s="4">
        <f t="shared" si="8"/>
        <v>8.0591047941228733E-2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750.86680554789871</v>
      </c>
      <c r="F74" s="5">
        <v>1767.0000000000009</v>
      </c>
      <c r="G74" s="11">
        <f>+E74+F74</f>
        <v>2517.8668055478997</v>
      </c>
      <c r="H74" s="5">
        <v>83</v>
      </c>
      <c r="I74" s="5">
        <v>65</v>
      </c>
      <c r="J74" s="5">
        <f>+H74+I74</f>
        <v>148</v>
      </c>
      <c r="K74" s="13">
        <f t="shared" si="9"/>
        <v>4.1882351938191585E-2</v>
      </c>
      <c r="L74" s="6">
        <f t="shared" si="7"/>
        <v>0.12585470085470091</v>
      </c>
      <c r="M74" s="7">
        <f t="shared" si="8"/>
        <v>7.8762099773145008E-2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0.21168265407224984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8419</v>
      </c>
      <c r="F5" s="15">
        <v>10286.654591634455</v>
      </c>
      <c r="G5" s="16">
        <f t="shared" ref="G5:G68" si="0">+E5+F5</f>
        <v>18705.654591634455</v>
      </c>
      <c r="H5" s="15">
        <v>570</v>
      </c>
      <c r="I5" s="15">
        <v>581</v>
      </c>
      <c r="J5" s="15">
        <f t="shared" ref="J5:J68" si="1">+H5+I5</f>
        <v>1151</v>
      </c>
      <c r="K5" s="17">
        <f>+E5/(H5*216)</f>
        <v>6.838044184535412E-2</v>
      </c>
      <c r="L5" s="18">
        <f t="shared" ref="L5:L68" si="2">+F5/(I5*216)</f>
        <v>8.1967987757653266E-2</v>
      </c>
      <c r="M5" s="19">
        <f t="shared" ref="M5:M68" si="3">+G5/(J5*216)</f>
        <v>7.523914225807854E-2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14801.935731226593</v>
      </c>
      <c r="F6" s="2">
        <v>22218.097488090109</v>
      </c>
      <c r="G6" s="9">
        <f t="shared" si="0"/>
        <v>37020.033219316698</v>
      </c>
      <c r="H6" s="2">
        <v>570</v>
      </c>
      <c r="I6" s="2">
        <v>589</v>
      </c>
      <c r="J6" s="2">
        <f t="shared" si="1"/>
        <v>1159</v>
      </c>
      <c r="K6" s="12">
        <f t="shared" ref="K6:K69" si="4">+E6/(H6*216)</f>
        <v>0.12022364953887746</v>
      </c>
      <c r="L6" s="3">
        <f t="shared" si="2"/>
        <v>0.17463762724085163</v>
      </c>
      <c r="M6" s="4">
        <f t="shared" si="3"/>
        <v>0.14787665460053645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16460.806708760192</v>
      </c>
      <c r="F7" s="2">
        <v>25265.219735184823</v>
      </c>
      <c r="G7" s="9">
        <f t="shared" si="0"/>
        <v>41726.026443945011</v>
      </c>
      <c r="H7" s="2">
        <v>560</v>
      </c>
      <c r="I7" s="2">
        <v>575</v>
      </c>
      <c r="J7" s="2">
        <f t="shared" si="1"/>
        <v>1135</v>
      </c>
      <c r="K7" s="12">
        <f t="shared" si="4"/>
        <v>0.13608471154728996</v>
      </c>
      <c r="L7" s="3">
        <f t="shared" si="2"/>
        <v>0.20342366936541725</v>
      </c>
      <c r="M7" s="4">
        <f t="shared" si="3"/>
        <v>0.17019916154325751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22011.59430252104</v>
      </c>
      <c r="F8" s="2">
        <v>29124.324346691061</v>
      </c>
      <c r="G8" s="9">
        <f t="shared" si="0"/>
        <v>51135.918649212101</v>
      </c>
      <c r="H8" s="2">
        <v>566</v>
      </c>
      <c r="I8" s="2">
        <v>603</v>
      </c>
      <c r="J8" s="2">
        <f t="shared" si="1"/>
        <v>1169</v>
      </c>
      <c r="K8" s="12">
        <f t="shared" si="4"/>
        <v>0.18004510455536776</v>
      </c>
      <c r="L8" s="3">
        <f t="shared" si="2"/>
        <v>0.22360669144010703</v>
      </c>
      <c r="M8" s="4">
        <f t="shared" si="3"/>
        <v>0.20251528153697407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33825.667206333994</v>
      </c>
      <c r="F9" s="2">
        <v>37567.615426411721</v>
      </c>
      <c r="G9" s="9">
        <f t="shared" si="0"/>
        <v>71393.282632745715</v>
      </c>
      <c r="H9" s="2">
        <v>566</v>
      </c>
      <c r="I9" s="2">
        <v>593</v>
      </c>
      <c r="J9" s="2">
        <f t="shared" si="1"/>
        <v>1159</v>
      </c>
      <c r="K9" s="12">
        <f t="shared" si="4"/>
        <v>0.27667899494776527</v>
      </c>
      <c r="L9" s="3">
        <f t="shared" si="2"/>
        <v>0.29329535496230497</v>
      </c>
      <c r="M9" s="4">
        <f t="shared" si="3"/>
        <v>0.28518072185770665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42891.50668132212</v>
      </c>
      <c r="F10" s="2">
        <v>47279.139084274379</v>
      </c>
      <c r="G10" s="9">
        <f t="shared" si="0"/>
        <v>90170.645765596506</v>
      </c>
      <c r="H10" s="2">
        <v>546</v>
      </c>
      <c r="I10" s="2">
        <v>619</v>
      </c>
      <c r="J10" s="2">
        <f t="shared" si="1"/>
        <v>1165</v>
      </c>
      <c r="K10" s="12">
        <f t="shared" si="4"/>
        <v>0.36368459741997455</v>
      </c>
      <c r="L10" s="3">
        <f t="shared" si="2"/>
        <v>0.35361050592558474</v>
      </c>
      <c r="M10" s="4">
        <f t="shared" si="3"/>
        <v>0.35833192563025157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41863.839168182531</v>
      </c>
      <c r="F11" s="2">
        <v>46745.229806556141</v>
      </c>
      <c r="G11" s="9">
        <f t="shared" si="0"/>
        <v>88609.068974738679</v>
      </c>
      <c r="H11" s="2">
        <v>559</v>
      </c>
      <c r="I11" s="2">
        <v>605</v>
      </c>
      <c r="J11" s="2">
        <f t="shared" si="1"/>
        <v>1164</v>
      </c>
      <c r="K11" s="12">
        <f t="shared" si="4"/>
        <v>0.34671568912892176</v>
      </c>
      <c r="L11" s="3">
        <f t="shared" si="2"/>
        <v>0.35770760488641062</v>
      </c>
      <c r="M11" s="4">
        <f t="shared" si="3"/>
        <v>0.35242884121936918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41309.606532003832</v>
      </c>
      <c r="F12" s="2">
        <v>41734.17024244956</v>
      </c>
      <c r="G12" s="9">
        <f t="shared" si="0"/>
        <v>83043.776774453392</v>
      </c>
      <c r="H12" s="2">
        <v>527</v>
      </c>
      <c r="I12" s="2">
        <v>620</v>
      </c>
      <c r="J12" s="2">
        <f t="shared" si="1"/>
        <v>1147</v>
      </c>
      <c r="K12" s="12">
        <f t="shared" si="4"/>
        <v>0.36289976923891204</v>
      </c>
      <c r="L12" s="3">
        <f t="shared" si="2"/>
        <v>0.3116350824555672</v>
      </c>
      <c r="M12" s="4">
        <f t="shared" si="3"/>
        <v>0.33518912773440129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40932.097929461495</v>
      </c>
      <c r="F13" s="2">
        <v>31345.918740924753</v>
      </c>
      <c r="G13" s="9">
        <f t="shared" si="0"/>
        <v>72278.016670386249</v>
      </c>
      <c r="H13" s="2">
        <v>535</v>
      </c>
      <c r="I13" s="2">
        <v>623</v>
      </c>
      <c r="J13" s="2">
        <f t="shared" si="1"/>
        <v>1158</v>
      </c>
      <c r="K13" s="12">
        <f t="shared" si="4"/>
        <v>0.3542064549105356</v>
      </c>
      <c r="L13" s="3">
        <f t="shared" si="2"/>
        <v>0.23293739032254884</v>
      </c>
      <c r="M13" s="4">
        <f t="shared" si="3"/>
        <v>0.28896411705361352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37617.483459927149</v>
      </c>
      <c r="F14" s="2">
        <v>28337.086426209971</v>
      </c>
      <c r="G14" s="9">
        <f t="shared" si="0"/>
        <v>65954.56988613712</v>
      </c>
      <c r="H14" s="2">
        <v>548</v>
      </c>
      <c r="I14" s="2">
        <v>623</v>
      </c>
      <c r="J14" s="2">
        <f t="shared" si="1"/>
        <v>1171</v>
      </c>
      <c r="K14" s="12">
        <f t="shared" si="4"/>
        <v>0.31780112412076872</v>
      </c>
      <c r="L14" s="3">
        <f t="shared" si="2"/>
        <v>0.21057819411903253</v>
      </c>
      <c r="M14" s="4">
        <f t="shared" si="3"/>
        <v>0.26075596153231301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35846.007484195899</v>
      </c>
      <c r="F15" s="2">
        <v>27544.355647622033</v>
      </c>
      <c r="G15" s="9">
        <f t="shared" si="0"/>
        <v>63390.363131817932</v>
      </c>
      <c r="H15" s="2">
        <v>530</v>
      </c>
      <c r="I15" s="2">
        <v>620</v>
      </c>
      <c r="J15" s="2">
        <f t="shared" si="1"/>
        <v>1150</v>
      </c>
      <c r="K15" s="12">
        <f t="shared" si="4"/>
        <v>0.31312026104294111</v>
      </c>
      <c r="L15" s="3">
        <f t="shared" si="2"/>
        <v>0.20567768554078578</v>
      </c>
      <c r="M15" s="4">
        <f t="shared" si="3"/>
        <v>0.25519469859830085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34187.195111653928</v>
      </c>
      <c r="F16" s="2">
        <v>26170.479935436819</v>
      </c>
      <c r="G16" s="9">
        <f t="shared" si="0"/>
        <v>60357.675047090743</v>
      </c>
      <c r="H16" s="2">
        <v>541</v>
      </c>
      <c r="I16" s="2">
        <v>624</v>
      </c>
      <c r="J16" s="2">
        <f t="shared" si="1"/>
        <v>1165</v>
      </c>
      <c r="K16" s="12">
        <f t="shared" si="4"/>
        <v>0.29255832059675096</v>
      </c>
      <c r="L16" s="3">
        <f t="shared" si="2"/>
        <v>0.19416607264539426</v>
      </c>
      <c r="M16" s="4">
        <f t="shared" si="3"/>
        <v>0.23985723671550924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30959.383622187081</v>
      </c>
      <c r="F17" s="2">
        <v>22760.06957001624</v>
      </c>
      <c r="G17" s="9">
        <f t="shared" si="0"/>
        <v>53719.45319220332</v>
      </c>
      <c r="H17" s="2">
        <v>530</v>
      </c>
      <c r="I17" s="2">
        <v>617</v>
      </c>
      <c r="J17" s="2">
        <f t="shared" si="1"/>
        <v>1147</v>
      </c>
      <c r="K17" s="12">
        <f t="shared" si="4"/>
        <v>0.27043486741952377</v>
      </c>
      <c r="L17" s="3">
        <f t="shared" si="2"/>
        <v>0.17077908015199172</v>
      </c>
      <c r="M17" s="4">
        <f t="shared" si="3"/>
        <v>0.21682752588154008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11433.804051532743</v>
      </c>
      <c r="F18" s="2">
        <v>11767.716212141697</v>
      </c>
      <c r="G18" s="9">
        <f t="shared" si="0"/>
        <v>23201.52026367444</v>
      </c>
      <c r="H18" s="2">
        <v>220</v>
      </c>
      <c r="I18" s="2">
        <v>218</v>
      </c>
      <c r="J18" s="2">
        <f t="shared" si="1"/>
        <v>438</v>
      </c>
      <c r="K18" s="12">
        <f t="shared" si="4"/>
        <v>0.24061035461979677</v>
      </c>
      <c r="L18" s="3">
        <f t="shared" si="2"/>
        <v>0.24990902591194566</v>
      </c>
      <c r="M18" s="4">
        <f t="shared" si="3"/>
        <v>0.24523846042273845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10801.357314104531</v>
      </c>
      <c r="F19" s="2">
        <v>11982.23640572057</v>
      </c>
      <c r="G19" s="9">
        <f t="shared" si="0"/>
        <v>22783.593719825101</v>
      </c>
      <c r="H19" s="2">
        <v>215</v>
      </c>
      <c r="I19" s="2">
        <v>218</v>
      </c>
      <c r="J19" s="2">
        <f t="shared" si="1"/>
        <v>433</v>
      </c>
      <c r="K19" s="12">
        <f t="shared" si="4"/>
        <v>0.23258736679811651</v>
      </c>
      <c r="L19" s="3">
        <f t="shared" si="2"/>
        <v>0.25446475547316877</v>
      </c>
      <c r="M19" s="4">
        <f t="shared" si="3"/>
        <v>0.24360184885622596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10514.420179219185</v>
      </c>
      <c r="F20" s="2">
        <v>12179.942116057007</v>
      </c>
      <c r="G20" s="9">
        <f t="shared" si="0"/>
        <v>22694.362295276194</v>
      </c>
      <c r="H20" s="2">
        <v>214</v>
      </c>
      <c r="I20" s="2">
        <v>218</v>
      </c>
      <c r="J20" s="2">
        <f t="shared" si="1"/>
        <v>432</v>
      </c>
      <c r="K20" s="12">
        <f t="shared" si="4"/>
        <v>0.22746668785088234</v>
      </c>
      <c r="L20" s="3">
        <f t="shared" si="2"/>
        <v>0.25866339865904281</v>
      </c>
      <c r="M20" s="4">
        <f t="shared" si="3"/>
        <v>0.24320947247166702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9605.8858294615675</v>
      </c>
      <c r="F21" s="2">
        <v>11393.724542503896</v>
      </c>
      <c r="G21" s="9">
        <f t="shared" si="0"/>
        <v>20999.610371965464</v>
      </c>
      <c r="H21" s="2">
        <v>214</v>
      </c>
      <c r="I21" s="2">
        <v>213</v>
      </c>
      <c r="J21" s="2">
        <f t="shared" si="1"/>
        <v>427</v>
      </c>
      <c r="K21" s="12">
        <f t="shared" si="4"/>
        <v>0.20781165259305917</v>
      </c>
      <c r="L21" s="3">
        <f t="shared" si="2"/>
        <v>0.24764659499443351</v>
      </c>
      <c r="M21" s="4">
        <f t="shared" si="3"/>
        <v>0.22768247866212882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9013.6025479175332</v>
      </c>
      <c r="F22" s="2">
        <v>11022.009408341231</v>
      </c>
      <c r="G22" s="9">
        <f t="shared" si="0"/>
        <v>20035.611956258763</v>
      </c>
      <c r="H22" s="2">
        <v>212</v>
      </c>
      <c r="I22" s="2">
        <v>216</v>
      </c>
      <c r="J22" s="2">
        <f t="shared" si="1"/>
        <v>428</v>
      </c>
      <c r="K22" s="12">
        <f t="shared" si="4"/>
        <v>0.19683793125256668</v>
      </c>
      <c r="L22" s="3">
        <f t="shared" si="2"/>
        <v>0.23623991358756069</v>
      </c>
      <c r="M22" s="4">
        <f t="shared" si="3"/>
        <v>0.21672304383284402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6958.8153537362659</v>
      </c>
      <c r="F23" s="2">
        <v>8050.2743591078433</v>
      </c>
      <c r="G23" s="9">
        <f t="shared" si="0"/>
        <v>15009.08971284411</v>
      </c>
      <c r="H23" s="2">
        <v>214</v>
      </c>
      <c r="I23" s="2">
        <v>215</v>
      </c>
      <c r="J23" s="2">
        <f t="shared" si="1"/>
        <v>429</v>
      </c>
      <c r="K23" s="12">
        <f t="shared" si="4"/>
        <v>0.15054550349896734</v>
      </c>
      <c r="L23" s="3">
        <f t="shared" si="2"/>
        <v>0.17334785441662023</v>
      </c>
      <c r="M23" s="4">
        <f t="shared" si="3"/>
        <v>0.16197325512436447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4447.5169892740123</v>
      </c>
      <c r="F24" s="2">
        <v>5053.0148158001875</v>
      </c>
      <c r="G24" s="9">
        <f t="shared" si="0"/>
        <v>9500.5318050741989</v>
      </c>
      <c r="H24" s="2">
        <v>213</v>
      </c>
      <c r="I24" s="2">
        <v>215</v>
      </c>
      <c r="J24" s="2">
        <f t="shared" si="1"/>
        <v>428</v>
      </c>
      <c r="K24" s="12">
        <f t="shared" si="4"/>
        <v>9.666834005551235E-2</v>
      </c>
      <c r="L24" s="3">
        <f t="shared" si="2"/>
        <v>0.10880738190784212</v>
      </c>
      <c r="M24" s="4">
        <f t="shared" si="3"/>
        <v>0.10276622322899574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2254.0755696107376</v>
      </c>
      <c r="F25" s="2">
        <v>2447.3232279920931</v>
      </c>
      <c r="G25" s="9">
        <f t="shared" si="0"/>
        <v>4701.3987976028311</v>
      </c>
      <c r="H25" s="2">
        <v>213</v>
      </c>
      <c r="I25" s="2">
        <v>216</v>
      </c>
      <c r="J25" s="2">
        <f t="shared" si="1"/>
        <v>429</v>
      </c>
      <c r="K25" s="12">
        <f t="shared" si="4"/>
        <v>4.8993122274620451E-2</v>
      </c>
      <c r="L25" s="3">
        <f t="shared" si="2"/>
        <v>5.2454630229597329E-2</v>
      </c>
      <c r="M25" s="4">
        <f t="shared" si="3"/>
        <v>5.0735979426776649E-2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919.5625259863084</v>
      </c>
      <c r="F26" s="5">
        <v>580.99999999999955</v>
      </c>
      <c r="G26" s="11">
        <f t="shared" si="0"/>
        <v>1500.5625259863079</v>
      </c>
      <c r="H26" s="5">
        <v>214</v>
      </c>
      <c r="I26" s="5">
        <v>215</v>
      </c>
      <c r="J26" s="5">
        <f t="shared" si="1"/>
        <v>429</v>
      </c>
      <c r="K26" s="13">
        <f t="shared" si="4"/>
        <v>1.9893616432725605E-2</v>
      </c>
      <c r="L26" s="6">
        <f t="shared" si="2"/>
        <v>1.2510766580534013E-2</v>
      </c>
      <c r="M26" s="7">
        <f t="shared" si="3"/>
        <v>1.6193586786522361E-2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10631.357846957928</v>
      </c>
      <c r="F27" s="15">
        <v>7102.6752708994991</v>
      </c>
      <c r="G27" s="16">
        <f t="shared" si="0"/>
        <v>17734.033117857427</v>
      </c>
      <c r="H27" s="15">
        <v>182</v>
      </c>
      <c r="I27" s="15">
        <v>182</v>
      </c>
      <c r="J27" s="15">
        <f t="shared" si="1"/>
        <v>364</v>
      </c>
      <c r="K27" s="17">
        <f t="shared" si="4"/>
        <v>0.27043543566742795</v>
      </c>
      <c r="L27" s="18">
        <f t="shared" si="2"/>
        <v>0.18067448287798887</v>
      </c>
      <c r="M27" s="19">
        <f t="shared" si="3"/>
        <v>0.22555495927270841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10196.945140733376</v>
      </c>
      <c r="F28" s="2">
        <v>6926.555679328204</v>
      </c>
      <c r="G28" s="9">
        <f t="shared" si="0"/>
        <v>17123.500820061581</v>
      </c>
      <c r="H28" s="2">
        <v>182</v>
      </c>
      <c r="I28" s="2">
        <v>197</v>
      </c>
      <c r="J28" s="2">
        <f t="shared" si="1"/>
        <v>379</v>
      </c>
      <c r="K28" s="12">
        <f t="shared" si="4"/>
        <v>0.25938505140245666</v>
      </c>
      <c r="L28" s="3">
        <f t="shared" si="2"/>
        <v>0.16277861626546822</v>
      </c>
      <c r="M28" s="4">
        <f t="shared" si="3"/>
        <v>0.20917009699088221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9846.6891526015079</v>
      </c>
      <c r="F29" s="2">
        <v>6680.1206147123166</v>
      </c>
      <c r="G29" s="9">
        <f t="shared" si="0"/>
        <v>16526.809767313825</v>
      </c>
      <c r="H29" s="2">
        <v>184</v>
      </c>
      <c r="I29" s="2">
        <v>201</v>
      </c>
      <c r="J29" s="2">
        <f t="shared" si="1"/>
        <v>385</v>
      </c>
      <c r="K29" s="12">
        <f t="shared" si="4"/>
        <v>0.24775284703606854</v>
      </c>
      <c r="L29" s="3">
        <f t="shared" si="2"/>
        <v>0.15386310610632756</v>
      </c>
      <c r="M29" s="4">
        <f t="shared" si="3"/>
        <v>0.19873508618703495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9674.9337690057528</v>
      </c>
      <c r="F30" s="2">
        <v>6554.8308082822723</v>
      </c>
      <c r="G30" s="9">
        <f t="shared" si="0"/>
        <v>16229.764577288024</v>
      </c>
      <c r="H30" s="2">
        <v>183</v>
      </c>
      <c r="I30" s="2">
        <v>201</v>
      </c>
      <c r="J30" s="2">
        <f t="shared" si="1"/>
        <v>384</v>
      </c>
      <c r="K30" s="12">
        <f t="shared" si="4"/>
        <v>0.24476153028247705</v>
      </c>
      <c r="L30" s="3">
        <f t="shared" si="2"/>
        <v>0.1509773080956853</v>
      </c>
      <c r="M30" s="4">
        <f t="shared" si="3"/>
        <v>0.19567135148157822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9379.3096064163346</v>
      </c>
      <c r="F31" s="2">
        <v>6445.9059747651263</v>
      </c>
      <c r="G31" s="9">
        <f t="shared" si="0"/>
        <v>15825.215581181461</v>
      </c>
      <c r="H31" s="2">
        <v>191</v>
      </c>
      <c r="I31" s="2">
        <v>201</v>
      </c>
      <c r="J31" s="2">
        <f t="shared" si="1"/>
        <v>392</v>
      </c>
      <c r="K31" s="12">
        <f t="shared" si="4"/>
        <v>0.22734413434206746</v>
      </c>
      <c r="L31" s="3">
        <f t="shared" si="2"/>
        <v>0.14846844423173775</v>
      </c>
      <c r="M31" s="4">
        <f t="shared" si="3"/>
        <v>0.18690022181100555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8182.7528202785752</v>
      </c>
      <c r="F32" s="2">
        <v>4818.3749668588853</v>
      </c>
      <c r="G32" s="9">
        <f t="shared" si="0"/>
        <v>13001.12778713746</v>
      </c>
      <c r="H32" s="2">
        <v>98</v>
      </c>
      <c r="I32" s="2">
        <v>117</v>
      </c>
      <c r="J32" s="2">
        <f t="shared" si="1"/>
        <v>215</v>
      </c>
      <c r="K32" s="12">
        <f t="shared" si="4"/>
        <v>0.38656239702752149</v>
      </c>
      <c r="L32" s="3">
        <f t="shared" si="2"/>
        <v>0.19066061122423572</v>
      </c>
      <c r="M32" s="4">
        <f t="shared" si="3"/>
        <v>0.27995537870666365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7185.1446295674932</v>
      </c>
      <c r="F33" s="2">
        <v>4230.5304373587278</v>
      </c>
      <c r="G33" s="9">
        <f t="shared" si="0"/>
        <v>11415.675066926222</v>
      </c>
      <c r="H33" s="2">
        <v>98</v>
      </c>
      <c r="I33" s="2">
        <v>117</v>
      </c>
      <c r="J33" s="2">
        <f t="shared" si="1"/>
        <v>215</v>
      </c>
      <c r="K33" s="12">
        <f t="shared" si="4"/>
        <v>0.33943427010428445</v>
      </c>
      <c r="L33" s="3">
        <f t="shared" si="2"/>
        <v>0.16739990651150394</v>
      </c>
      <c r="M33" s="4">
        <f t="shared" si="3"/>
        <v>0.24581556991658532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6696.0872649566118</v>
      </c>
      <c r="F34" s="2">
        <v>4017.4394722883144</v>
      </c>
      <c r="G34" s="9">
        <f t="shared" si="0"/>
        <v>10713.526737244927</v>
      </c>
      <c r="H34" s="2">
        <v>85</v>
      </c>
      <c r="I34" s="2">
        <v>117</v>
      </c>
      <c r="J34" s="2">
        <f t="shared" si="1"/>
        <v>202</v>
      </c>
      <c r="K34" s="12">
        <f t="shared" si="4"/>
        <v>0.36471063534622067</v>
      </c>
      <c r="L34" s="3">
        <f t="shared" si="2"/>
        <v>0.15896800697563765</v>
      </c>
      <c r="M34" s="4">
        <f t="shared" si="3"/>
        <v>0.24554287534939784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6187.2499912757648</v>
      </c>
      <c r="F35" s="2">
        <v>3997.9966360289195</v>
      </c>
      <c r="G35" s="9">
        <f t="shared" si="0"/>
        <v>10185.246627304685</v>
      </c>
      <c r="H35" s="2">
        <v>79</v>
      </c>
      <c r="I35" s="2">
        <v>117</v>
      </c>
      <c r="J35" s="2">
        <f t="shared" si="1"/>
        <v>196</v>
      </c>
      <c r="K35" s="12">
        <f t="shared" si="4"/>
        <v>0.36259083399412595</v>
      </c>
      <c r="L35" s="3">
        <f t="shared" si="2"/>
        <v>0.1581986639770861</v>
      </c>
      <c r="M35" s="4">
        <f t="shared" si="3"/>
        <v>0.24058122230028073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5993.1125265209657</v>
      </c>
      <c r="F36" s="2">
        <v>3971.1645589071204</v>
      </c>
      <c r="G36" s="9">
        <f t="shared" si="0"/>
        <v>9964.2770854280861</v>
      </c>
      <c r="H36" s="2">
        <v>80</v>
      </c>
      <c r="I36" s="2">
        <v>117</v>
      </c>
      <c r="J36" s="2">
        <f t="shared" si="1"/>
        <v>197</v>
      </c>
      <c r="K36" s="12">
        <f t="shared" si="4"/>
        <v>0.34682364158107443</v>
      </c>
      <c r="L36" s="3">
        <f t="shared" si="2"/>
        <v>0.15713693253035455</v>
      </c>
      <c r="M36" s="4">
        <f t="shared" si="3"/>
        <v>0.23416706818546923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5668.7502516214863</v>
      </c>
      <c r="F37" s="2">
        <v>3966.5457552899766</v>
      </c>
      <c r="G37" s="9">
        <f t="shared" si="0"/>
        <v>9635.2960069114633</v>
      </c>
      <c r="H37" s="2">
        <v>80</v>
      </c>
      <c r="I37" s="2">
        <v>134</v>
      </c>
      <c r="J37" s="2">
        <f t="shared" si="1"/>
        <v>214</v>
      </c>
      <c r="K37" s="12">
        <f t="shared" si="4"/>
        <v>0.32805267659846565</v>
      </c>
      <c r="L37" s="3">
        <f t="shared" si="2"/>
        <v>0.13704207280576206</v>
      </c>
      <c r="M37" s="4">
        <f t="shared" si="3"/>
        <v>0.20844790599929611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5449.8021258850004</v>
      </c>
      <c r="F38" s="2">
        <v>4094.542850528162</v>
      </c>
      <c r="G38" s="9">
        <f t="shared" si="0"/>
        <v>9544.3449764131619</v>
      </c>
      <c r="H38" s="2">
        <v>82</v>
      </c>
      <c r="I38" s="2">
        <v>135</v>
      </c>
      <c r="J38" s="2">
        <f t="shared" si="1"/>
        <v>217</v>
      </c>
      <c r="K38" s="12">
        <f t="shared" si="4"/>
        <v>0.30768982192214323</v>
      </c>
      <c r="L38" s="3">
        <f t="shared" si="2"/>
        <v>0.1404164214858766</v>
      </c>
      <c r="M38" s="4">
        <f t="shared" si="3"/>
        <v>0.20362572487653954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5498.184343348199</v>
      </c>
      <c r="F39" s="2">
        <v>4044.5492809887305</v>
      </c>
      <c r="G39" s="9">
        <f t="shared" si="0"/>
        <v>9542.73362433693</v>
      </c>
      <c r="H39" s="2">
        <v>97</v>
      </c>
      <c r="I39" s="2">
        <v>135</v>
      </c>
      <c r="J39" s="2">
        <f t="shared" si="1"/>
        <v>232</v>
      </c>
      <c r="K39" s="12">
        <f t="shared" si="4"/>
        <v>0.26241811489825312</v>
      </c>
      <c r="L39" s="3">
        <f t="shared" si="2"/>
        <v>0.13870196436861215</v>
      </c>
      <c r="M39" s="4">
        <f t="shared" si="3"/>
        <v>0.19042811351247066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5277.7419285736078</v>
      </c>
      <c r="F40" s="2">
        <v>4082.9224885429176</v>
      </c>
      <c r="G40" s="9">
        <f t="shared" si="0"/>
        <v>9360.6644171165244</v>
      </c>
      <c r="H40" s="2">
        <v>98</v>
      </c>
      <c r="I40" s="2">
        <v>135</v>
      </c>
      <c r="J40" s="2">
        <f t="shared" si="1"/>
        <v>233</v>
      </c>
      <c r="K40" s="12">
        <f t="shared" si="4"/>
        <v>0.2493264327557449</v>
      </c>
      <c r="L40" s="3">
        <f t="shared" si="2"/>
        <v>0.14001791798844024</v>
      </c>
      <c r="M40" s="4">
        <f t="shared" si="3"/>
        <v>0.18599317312661987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5065.7714403707769</v>
      </c>
      <c r="F41" s="2">
        <v>4131.084147441461</v>
      </c>
      <c r="G41" s="9">
        <f t="shared" si="0"/>
        <v>9196.8555878122388</v>
      </c>
      <c r="H41" s="2">
        <v>98</v>
      </c>
      <c r="I41" s="2">
        <v>135</v>
      </c>
      <c r="J41" s="2">
        <f t="shared" si="1"/>
        <v>233</v>
      </c>
      <c r="K41" s="12">
        <f t="shared" si="4"/>
        <v>0.2393127097680828</v>
      </c>
      <c r="L41" s="3">
        <f t="shared" si="2"/>
        <v>0.14166955238139442</v>
      </c>
      <c r="M41" s="4">
        <f t="shared" si="3"/>
        <v>0.18273834819210458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4981.1066789271163</v>
      </c>
      <c r="F42" s="2">
        <v>4142.7327452998006</v>
      </c>
      <c r="G42" s="9">
        <f t="shared" si="0"/>
        <v>9123.8394242269169</v>
      </c>
      <c r="H42" s="2">
        <v>98</v>
      </c>
      <c r="I42" s="2">
        <v>136</v>
      </c>
      <c r="J42" s="2">
        <f t="shared" si="1"/>
        <v>234</v>
      </c>
      <c r="K42" s="12">
        <f t="shared" si="4"/>
        <v>0.23531305172558184</v>
      </c>
      <c r="L42" s="3">
        <f t="shared" si="2"/>
        <v>0.14102439900938865</v>
      </c>
      <c r="M42" s="4">
        <f t="shared" si="3"/>
        <v>0.18051280912129861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4897.5119416856114</v>
      </c>
      <c r="F43" s="2">
        <v>3712.7962347135167</v>
      </c>
      <c r="G43" s="9">
        <f t="shared" si="0"/>
        <v>8610.3081763991286</v>
      </c>
      <c r="H43" s="2">
        <v>98</v>
      </c>
      <c r="I43" s="2">
        <v>133</v>
      </c>
      <c r="J43" s="2">
        <f t="shared" si="1"/>
        <v>231</v>
      </c>
      <c r="K43" s="12">
        <f t="shared" si="4"/>
        <v>0.23136394282339434</v>
      </c>
      <c r="L43" s="3">
        <f t="shared" si="2"/>
        <v>0.12923963501509039</v>
      </c>
      <c r="M43" s="4">
        <f t="shared" si="3"/>
        <v>0.17256509893376482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3966.3329635431619</v>
      </c>
      <c r="F44" s="2">
        <v>2788.995031955279</v>
      </c>
      <c r="G44" s="9">
        <f t="shared" si="0"/>
        <v>6755.3279954984409</v>
      </c>
      <c r="H44" s="2">
        <v>82</v>
      </c>
      <c r="I44" s="2">
        <v>135</v>
      </c>
      <c r="J44" s="2">
        <f t="shared" si="1"/>
        <v>217</v>
      </c>
      <c r="K44" s="12">
        <f t="shared" si="4"/>
        <v>0.22393478791458682</v>
      </c>
      <c r="L44" s="3">
        <f t="shared" si="2"/>
        <v>9.5644548420962927E-2</v>
      </c>
      <c r="M44" s="4">
        <f t="shared" si="3"/>
        <v>0.14412288776878393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3638.5898057822678</v>
      </c>
      <c r="F45" s="2">
        <v>2644.7491370949783</v>
      </c>
      <c r="G45" s="9">
        <f t="shared" si="0"/>
        <v>6283.3389428772462</v>
      </c>
      <c r="H45" s="2">
        <v>81</v>
      </c>
      <c r="I45" s="2">
        <v>136</v>
      </c>
      <c r="J45" s="2">
        <f t="shared" si="1"/>
        <v>217</v>
      </c>
      <c r="K45" s="12">
        <f t="shared" si="4"/>
        <v>0.20796695277676427</v>
      </c>
      <c r="L45" s="3">
        <f t="shared" si="2"/>
        <v>9.0030948294355193E-2</v>
      </c>
      <c r="M45" s="4">
        <f t="shared" si="3"/>
        <v>0.13405314351589961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3208.615656583137</v>
      </c>
      <c r="F46" s="2">
        <v>2430.5883103281571</v>
      </c>
      <c r="G46" s="9">
        <f t="shared" si="0"/>
        <v>5639.2039669112946</v>
      </c>
      <c r="H46" s="2">
        <v>114</v>
      </c>
      <c r="I46" s="2">
        <v>171</v>
      </c>
      <c r="J46" s="2">
        <f t="shared" si="1"/>
        <v>285</v>
      </c>
      <c r="K46" s="12">
        <f t="shared" si="4"/>
        <v>0.13030440450711245</v>
      </c>
      <c r="L46" s="3">
        <f t="shared" si="2"/>
        <v>6.5805401514190953E-2</v>
      </c>
      <c r="M46" s="4">
        <f t="shared" si="3"/>
        <v>9.1605002711359559E-2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2911.0177037180765</v>
      </c>
      <c r="F47" s="5">
        <v>2340.9999999999986</v>
      </c>
      <c r="G47" s="11">
        <f t="shared" si="0"/>
        <v>5252.0177037180747</v>
      </c>
      <c r="H47" s="5">
        <v>72</v>
      </c>
      <c r="I47" s="5">
        <v>136</v>
      </c>
      <c r="J47" s="5">
        <f t="shared" si="1"/>
        <v>208</v>
      </c>
      <c r="K47" s="13">
        <f t="shared" si="4"/>
        <v>0.18717963629874462</v>
      </c>
      <c r="L47" s="6">
        <f t="shared" si="2"/>
        <v>7.9690904139433499E-2</v>
      </c>
      <c r="M47" s="7">
        <f t="shared" si="3"/>
        <v>0.11689854219457965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9038.6713992223013</v>
      </c>
      <c r="F48" s="15">
        <v>6878.4206967663404</v>
      </c>
      <c r="G48" s="16">
        <f t="shared" si="0"/>
        <v>15917.092095988643</v>
      </c>
      <c r="H48" s="15">
        <v>131</v>
      </c>
      <c r="I48" s="15">
        <v>150</v>
      </c>
      <c r="J48" s="15">
        <f t="shared" si="1"/>
        <v>281</v>
      </c>
      <c r="K48" s="17">
        <f t="shared" si="4"/>
        <v>0.31943283146813334</v>
      </c>
      <c r="L48" s="18">
        <f t="shared" si="2"/>
        <v>0.21229693508538089</v>
      </c>
      <c r="M48" s="19">
        <f t="shared" si="3"/>
        <v>0.26224285119264273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8562.8713176319998</v>
      </c>
      <c r="F49" s="2">
        <v>6769.2481316070453</v>
      </c>
      <c r="G49" s="9">
        <f t="shared" si="0"/>
        <v>15332.119449239046</v>
      </c>
      <c r="H49" s="2">
        <v>131</v>
      </c>
      <c r="I49" s="2">
        <v>150</v>
      </c>
      <c r="J49" s="2">
        <f t="shared" si="1"/>
        <v>281</v>
      </c>
      <c r="K49" s="12">
        <f t="shared" si="4"/>
        <v>0.30261773104438788</v>
      </c>
      <c r="L49" s="3">
        <f t="shared" si="2"/>
        <v>0.20892741146935326</v>
      </c>
      <c r="M49" s="4">
        <f t="shared" si="3"/>
        <v>0.25260510493671817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8263.3555152542285</v>
      </c>
      <c r="F50" s="2">
        <v>6397.9925194760299</v>
      </c>
      <c r="G50" s="9">
        <f t="shared" si="0"/>
        <v>14661.348034730257</v>
      </c>
      <c r="H50" s="2">
        <v>130</v>
      </c>
      <c r="I50" s="2">
        <v>150</v>
      </c>
      <c r="J50" s="2">
        <f t="shared" si="1"/>
        <v>280</v>
      </c>
      <c r="K50" s="12">
        <f t="shared" si="4"/>
        <v>0.29427904256603377</v>
      </c>
      <c r="L50" s="3">
        <f t="shared" si="2"/>
        <v>0.19746890492209968</v>
      </c>
      <c r="M50" s="4">
        <f t="shared" si="3"/>
        <v>0.24241646882821194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7872.7225717338624</v>
      </c>
      <c r="F51" s="2">
        <v>6226.4569103287531</v>
      </c>
      <c r="G51" s="9">
        <f t="shared" si="0"/>
        <v>14099.179482062616</v>
      </c>
      <c r="H51" s="2">
        <v>131</v>
      </c>
      <c r="I51" s="2">
        <v>151</v>
      </c>
      <c r="J51" s="2">
        <f t="shared" si="1"/>
        <v>282</v>
      </c>
      <c r="K51" s="12">
        <f t="shared" si="4"/>
        <v>0.27822740216758068</v>
      </c>
      <c r="L51" s="3">
        <f t="shared" si="2"/>
        <v>0.19090191655410699</v>
      </c>
      <c r="M51" s="4">
        <f t="shared" si="3"/>
        <v>0.23146801093483413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7384.7849568168667</v>
      </c>
      <c r="F52" s="2">
        <v>6025.4796276294846</v>
      </c>
      <c r="G52" s="9">
        <f t="shared" si="0"/>
        <v>13410.264584446351</v>
      </c>
      <c r="H52" s="2">
        <v>131</v>
      </c>
      <c r="I52" s="2">
        <v>151</v>
      </c>
      <c r="J52" s="2">
        <f t="shared" si="1"/>
        <v>282</v>
      </c>
      <c r="K52" s="12">
        <f t="shared" si="4"/>
        <v>0.2609833530116224</v>
      </c>
      <c r="L52" s="3">
        <f t="shared" si="2"/>
        <v>0.18473999348876272</v>
      </c>
      <c r="M52" s="4">
        <f t="shared" si="3"/>
        <v>0.22015800801888546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7050.0655094504236</v>
      </c>
      <c r="F53" s="2">
        <v>5777.0467861418356</v>
      </c>
      <c r="G53" s="9">
        <f t="shared" si="0"/>
        <v>12827.112295592258</v>
      </c>
      <c r="H53" s="2">
        <v>131</v>
      </c>
      <c r="I53" s="2">
        <v>148</v>
      </c>
      <c r="J53" s="2">
        <f t="shared" si="1"/>
        <v>279</v>
      </c>
      <c r="K53" s="12">
        <f t="shared" si="4"/>
        <v>0.24915413872810374</v>
      </c>
      <c r="L53" s="3">
        <f t="shared" si="2"/>
        <v>0.18071342549242478</v>
      </c>
      <c r="M53" s="4">
        <f t="shared" si="3"/>
        <v>0.21284867077512709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6048.340565778668</v>
      </c>
      <c r="F54" s="2">
        <v>5075.4289237637322</v>
      </c>
      <c r="G54" s="9">
        <f t="shared" si="0"/>
        <v>11123.769489542399</v>
      </c>
      <c r="H54" s="2">
        <v>131</v>
      </c>
      <c r="I54" s="2">
        <v>150</v>
      </c>
      <c r="J54" s="2">
        <f t="shared" si="1"/>
        <v>281</v>
      </c>
      <c r="K54" s="12">
        <f t="shared" si="4"/>
        <v>0.21375249384289893</v>
      </c>
      <c r="L54" s="3">
        <f t="shared" si="2"/>
        <v>0.15664904085690531</v>
      </c>
      <c r="M54" s="4">
        <f t="shared" si="3"/>
        <v>0.18327022356567813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2459.9732199416803</v>
      </c>
      <c r="F55" s="2">
        <v>2259.0334396862449</v>
      </c>
      <c r="G55" s="9">
        <f t="shared" si="0"/>
        <v>4719.0066596279248</v>
      </c>
      <c r="H55" s="2">
        <v>76</v>
      </c>
      <c r="I55" s="2">
        <v>75</v>
      </c>
      <c r="J55" s="2">
        <f t="shared" si="1"/>
        <v>151</v>
      </c>
      <c r="K55" s="12">
        <f t="shared" si="4"/>
        <v>0.14985216983075539</v>
      </c>
      <c r="L55" s="3">
        <f t="shared" si="2"/>
        <v>0.13944650862260771</v>
      </c>
      <c r="M55" s="4">
        <f t="shared" si="3"/>
        <v>0.1446837950584966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2310.0656959582298</v>
      </c>
      <c r="F56" s="2">
        <v>1971.5871974058634</v>
      </c>
      <c r="G56" s="9">
        <f t="shared" si="0"/>
        <v>4281.652893364093</v>
      </c>
      <c r="H56" s="2">
        <v>72</v>
      </c>
      <c r="I56" s="2">
        <v>75</v>
      </c>
      <c r="J56" s="2">
        <f t="shared" si="1"/>
        <v>147</v>
      </c>
      <c r="K56" s="12">
        <f t="shared" si="4"/>
        <v>0.14853817489443349</v>
      </c>
      <c r="L56" s="3">
        <f t="shared" si="2"/>
        <v>0.12170291342011502</v>
      </c>
      <c r="M56" s="4">
        <f t="shared" si="3"/>
        <v>0.13484671495855671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2185.8291118198022</v>
      </c>
      <c r="F57" s="2">
        <v>1792.3549815813938</v>
      </c>
      <c r="G57" s="9">
        <f t="shared" si="0"/>
        <v>3978.1840934011962</v>
      </c>
      <c r="H57" s="2">
        <v>56</v>
      </c>
      <c r="I57" s="2">
        <v>74</v>
      </c>
      <c r="J57" s="2">
        <f t="shared" si="1"/>
        <v>130</v>
      </c>
      <c r="K57" s="12">
        <f t="shared" si="4"/>
        <v>0.18070677181049952</v>
      </c>
      <c r="L57" s="3">
        <f t="shared" si="2"/>
        <v>0.11213432066950661</v>
      </c>
      <c r="M57" s="4">
        <f t="shared" si="3"/>
        <v>0.1416732226994728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944.76161135899565</v>
      </c>
      <c r="F58" s="5">
        <v>989.99999999999977</v>
      </c>
      <c r="G58" s="11">
        <f t="shared" si="0"/>
        <v>1934.7616113589954</v>
      </c>
      <c r="H58" s="5">
        <v>56</v>
      </c>
      <c r="I58" s="5">
        <v>75</v>
      </c>
      <c r="J58" s="5">
        <f t="shared" si="1"/>
        <v>131</v>
      </c>
      <c r="K58" s="13">
        <f t="shared" si="4"/>
        <v>7.8105291944361416E-2</v>
      </c>
      <c r="L58" s="6">
        <f t="shared" si="2"/>
        <v>6.1111111111111095E-2</v>
      </c>
      <c r="M58" s="7">
        <f t="shared" si="3"/>
        <v>6.8375799100897486E-2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4554.0000000000018</v>
      </c>
      <c r="F59" s="15">
        <v>7511.3102122416785</v>
      </c>
      <c r="G59" s="16">
        <f t="shared" si="0"/>
        <v>12065.31021224168</v>
      </c>
      <c r="H59" s="15">
        <v>404</v>
      </c>
      <c r="I59" s="15">
        <v>416</v>
      </c>
      <c r="J59" s="15">
        <f t="shared" si="1"/>
        <v>820</v>
      </c>
      <c r="K59" s="17">
        <f t="shared" si="4"/>
        <v>5.2186468646864707E-2</v>
      </c>
      <c r="L59" s="18">
        <f t="shared" si="2"/>
        <v>8.3592750759456005E-2</v>
      </c>
      <c r="M59" s="19">
        <f t="shared" si="3"/>
        <v>6.811941176739883E-2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12904.931112716455</v>
      </c>
      <c r="F60" s="2">
        <v>16619.96359724646</v>
      </c>
      <c r="G60" s="9">
        <f t="shared" si="0"/>
        <v>29524.894709962915</v>
      </c>
      <c r="H60" s="2">
        <v>426</v>
      </c>
      <c r="I60" s="2">
        <v>408</v>
      </c>
      <c r="J60" s="2">
        <f t="shared" si="1"/>
        <v>834</v>
      </c>
      <c r="K60" s="12">
        <f t="shared" si="4"/>
        <v>0.14024659964263231</v>
      </c>
      <c r="L60" s="3">
        <f t="shared" si="2"/>
        <v>0.18858891155190699</v>
      </c>
      <c r="M60" s="4">
        <f t="shared" si="3"/>
        <v>0.16389607597234943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15837.596141037424</v>
      </c>
      <c r="F61" s="2">
        <v>20146.516252146805</v>
      </c>
      <c r="G61" s="9">
        <f t="shared" si="0"/>
        <v>35984.11239318423</v>
      </c>
      <c r="H61" s="2">
        <v>424</v>
      </c>
      <c r="I61" s="2">
        <v>409</v>
      </c>
      <c r="J61" s="2">
        <f t="shared" si="1"/>
        <v>833</v>
      </c>
      <c r="K61" s="12">
        <f t="shared" si="4"/>
        <v>0.17292972725626118</v>
      </c>
      <c r="L61" s="3">
        <f t="shared" si="2"/>
        <v>0.22804623123411669</v>
      </c>
      <c r="M61" s="4">
        <f t="shared" si="3"/>
        <v>0.1999917322105744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17302.270428497744</v>
      </c>
      <c r="F62" s="2">
        <v>22658.150580083115</v>
      </c>
      <c r="G62" s="9">
        <f t="shared" si="0"/>
        <v>39960.421008580859</v>
      </c>
      <c r="H62" s="2">
        <v>422</v>
      </c>
      <c r="I62" s="2">
        <v>422</v>
      </c>
      <c r="J62" s="2">
        <f t="shared" si="1"/>
        <v>844</v>
      </c>
      <c r="K62" s="12">
        <f t="shared" si="4"/>
        <v>0.18981778160103721</v>
      </c>
      <c r="L62" s="3">
        <f t="shared" si="2"/>
        <v>0.24857546274446107</v>
      </c>
      <c r="M62" s="4">
        <f t="shared" si="3"/>
        <v>0.21919662217274913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17984.282568366754</v>
      </c>
      <c r="F63" s="2">
        <v>24602.530089198903</v>
      </c>
      <c r="G63" s="9">
        <f t="shared" si="0"/>
        <v>42586.812657565657</v>
      </c>
      <c r="H63" s="2">
        <v>406</v>
      </c>
      <c r="I63" s="2">
        <v>406</v>
      </c>
      <c r="J63" s="2">
        <f t="shared" si="1"/>
        <v>812</v>
      </c>
      <c r="K63" s="12">
        <f t="shared" si="4"/>
        <v>0.20507528927621277</v>
      </c>
      <c r="L63" s="3">
        <f t="shared" si="2"/>
        <v>0.28054335533204366</v>
      </c>
      <c r="M63" s="4">
        <f t="shared" si="3"/>
        <v>0.24280932230412822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21854.764499307465</v>
      </c>
      <c r="F64" s="2">
        <v>30432.005107983015</v>
      </c>
      <c r="G64" s="9">
        <f t="shared" si="0"/>
        <v>52286.76960729048</v>
      </c>
      <c r="H64" s="2">
        <v>424</v>
      </c>
      <c r="I64" s="2">
        <v>406</v>
      </c>
      <c r="J64" s="2">
        <f t="shared" si="1"/>
        <v>830</v>
      </c>
      <c r="K64" s="12">
        <f t="shared" si="4"/>
        <v>0.23863081432681979</v>
      </c>
      <c r="L64" s="3">
        <f t="shared" si="2"/>
        <v>0.34701702595309952</v>
      </c>
      <c r="M64" s="4">
        <f t="shared" si="3"/>
        <v>0.29164864796569878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25309.9008887046</v>
      </c>
      <c r="F65" s="2">
        <v>32366.633804427496</v>
      </c>
      <c r="G65" s="9">
        <f t="shared" si="0"/>
        <v>57676.534693132096</v>
      </c>
      <c r="H65" s="2">
        <v>424</v>
      </c>
      <c r="I65" s="2">
        <v>414</v>
      </c>
      <c r="J65" s="2">
        <f t="shared" si="1"/>
        <v>838</v>
      </c>
      <c r="K65" s="12">
        <f t="shared" si="4"/>
        <v>0.27635723367296255</v>
      </c>
      <c r="L65" s="3">
        <f t="shared" si="2"/>
        <v>0.36194571708296985</v>
      </c>
      <c r="M65" s="4">
        <f t="shared" si="3"/>
        <v>0.31864080423590169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26395.556071592018</v>
      </c>
      <c r="F66" s="2">
        <v>30293.586751710387</v>
      </c>
      <c r="G66" s="9">
        <f t="shared" si="0"/>
        <v>56689.142823302405</v>
      </c>
      <c r="H66" s="2">
        <v>407</v>
      </c>
      <c r="I66" s="2">
        <v>421</v>
      </c>
      <c r="J66" s="2">
        <f t="shared" si="1"/>
        <v>828</v>
      </c>
      <c r="K66" s="12">
        <f t="shared" si="4"/>
        <v>0.3002497505641098</v>
      </c>
      <c r="L66" s="3">
        <f t="shared" si="2"/>
        <v>0.33313084753794303</v>
      </c>
      <c r="M66" s="4">
        <f t="shared" si="3"/>
        <v>0.31696827933945254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23671.472008940622</v>
      </c>
      <c r="F67" s="2">
        <v>29282.527885292449</v>
      </c>
      <c r="G67" s="9">
        <f t="shared" si="0"/>
        <v>52953.999894233071</v>
      </c>
      <c r="H67" s="2">
        <v>415</v>
      </c>
      <c r="I67" s="2">
        <v>420</v>
      </c>
      <c r="J67" s="2">
        <f t="shared" si="1"/>
        <v>835</v>
      </c>
      <c r="K67" s="12">
        <f t="shared" si="4"/>
        <v>0.26407264623985521</v>
      </c>
      <c r="L67" s="3">
        <f t="shared" si="2"/>
        <v>0.32277918744810902</v>
      </c>
      <c r="M67" s="4">
        <f t="shared" si="3"/>
        <v>0.29360168493143196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18783.047514571044</v>
      </c>
      <c r="F68" s="2">
        <v>22484.238304406921</v>
      </c>
      <c r="G68" s="9">
        <f t="shared" si="0"/>
        <v>41267.285818977965</v>
      </c>
      <c r="H68" s="2">
        <v>428</v>
      </c>
      <c r="I68" s="2">
        <v>408</v>
      </c>
      <c r="J68" s="2">
        <f t="shared" si="1"/>
        <v>836</v>
      </c>
      <c r="K68" s="12">
        <f t="shared" si="4"/>
        <v>0.20317418997242823</v>
      </c>
      <c r="L68" s="3">
        <f t="shared" si="2"/>
        <v>0.25513160748464642</v>
      </c>
      <c r="M68" s="4">
        <f t="shared" si="3"/>
        <v>0.22853139851906104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15017.027457937322</v>
      </c>
      <c r="F69" s="2">
        <v>20311.824827787092</v>
      </c>
      <c r="G69" s="9">
        <f t="shared" ref="G69:G73" si="5">+E69+F69</f>
        <v>35328.85228572441</v>
      </c>
      <c r="H69" s="2">
        <v>426</v>
      </c>
      <c r="I69" s="2">
        <v>406</v>
      </c>
      <c r="J69" s="2">
        <f t="shared" ref="J69:J73" si="6">+H69+I69</f>
        <v>832</v>
      </c>
      <c r="K69" s="12">
        <f t="shared" si="4"/>
        <v>0.16320017668598202</v>
      </c>
      <c r="L69" s="3">
        <f t="shared" ref="L69:L74" si="7">+F69/(I69*216)</f>
        <v>0.23161632033145288</v>
      </c>
      <c r="M69" s="4">
        <f t="shared" ref="M69:M74" si="8">+G69/(J69*216)</f>
        <v>0.19658593908990168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11758.398759442427</v>
      </c>
      <c r="F70" s="2">
        <v>18339.883714473923</v>
      </c>
      <c r="G70" s="9">
        <f t="shared" si="5"/>
        <v>30098.282473916348</v>
      </c>
      <c r="H70" s="2">
        <v>426</v>
      </c>
      <c r="I70" s="2">
        <v>422</v>
      </c>
      <c r="J70" s="2">
        <f t="shared" si="6"/>
        <v>848</v>
      </c>
      <c r="K70" s="12">
        <f t="shared" ref="K70:K74" si="9">+E70/(H70*216)</f>
        <v>0.12778645843595057</v>
      </c>
      <c r="L70" s="3">
        <f t="shared" si="7"/>
        <v>0.20120111148931372</v>
      </c>
      <c r="M70" s="4">
        <f t="shared" si="8"/>
        <v>0.16432063719599682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9205.9312330987796</v>
      </c>
      <c r="F71" s="2">
        <v>15224.989101476913</v>
      </c>
      <c r="G71" s="9">
        <f t="shared" si="5"/>
        <v>24430.920334575691</v>
      </c>
      <c r="H71" s="2">
        <v>414</v>
      </c>
      <c r="I71" s="2">
        <v>426</v>
      </c>
      <c r="J71" s="2">
        <f t="shared" si="6"/>
        <v>840</v>
      </c>
      <c r="K71" s="12">
        <f t="shared" si="9"/>
        <v>0.10294698551953367</v>
      </c>
      <c r="L71" s="3">
        <f t="shared" si="7"/>
        <v>0.16546023627930917</v>
      </c>
      <c r="M71" s="4">
        <f t="shared" si="8"/>
        <v>0.1346501341191341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5476.1810686296531</v>
      </c>
      <c r="F72" s="5">
        <v>6936.9999999999973</v>
      </c>
      <c r="G72" s="11">
        <f t="shared" si="5"/>
        <v>12413.18106862965</v>
      </c>
      <c r="H72" s="5">
        <v>431</v>
      </c>
      <c r="I72" s="5">
        <v>412</v>
      </c>
      <c r="J72" s="5">
        <f t="shared" si="6"/>
        <v>843</v>
      </c>
      <c r="K72" s="13">
        <f t="shared" si="9"/>
        <v>5.8822946943259138E-2</v>
      </c>
      <c r="L72" s="6">
        <f t="shared" si="7"/>
        <v>7.7950827040632831E-2</v>
      </c>
      <c r="M72" s="7">
        <f t="shared" si="8"/>
        <v>6.8171329624300614E-2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1172.9180512218811</v>
      </c>
      <c r="F73" s="2">
        <v>1742.9222714534053</v>
      </c>
      <c r="G73" s="9">
        <f t="shared" si="5"/>
        <v>2915.8403226752862</v>
      </c>
      <c r="H73" s="2">
        <v>84</v>
      </c>
      <c r="I73" s="2">
        <v>84</v>
      </c>
      <c r="J73" s="2">
        <f t="shared" si="6"/>
        <v>168</v>
      </c>
      <c r="K73" s="12">
        <f t="shared" si="9"/>
        <v>6.4644954322193623E-2</v>
      </c>
      <c r="L73" s="3">
        <f t="shared" si="7"/>
        <v>9.6060530834072164E-2</v>
      </c>
      <c r="M73" s="4">
        <f t="shared" si="8"/>
        <v>8.035274257813288E-2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858.57402677080154</v>
      </c>
      <c r="F74" s="5">
        <v>1451.0000000000018</v>
      </c>
      <c r="G74" s="11">
        <f>+E74+F74</f>
        <v>2309.5740267708034</v>
      </c>
      <c r="H74" s="5">
        <v>84</v>
      </c>
      <c r="I74" s="5">
        <v>84</v>
      </c>
      <c r="J74" s="5">
        <f>+H74+I74</f>
        <v>168</v>
      </c>
      <c r="K74" s="13">
        <f t="shared" si="9"/>
        <v>4.7319997066291974E-2</v>
      </c>
      <c r="L74" s="6">
        <f t="shared" si="7"/>
        <v>7.9971340388007156E-2</v>
      </c>
      <c r="M74" s="7">
        <f t="shared" si="8"/>
        <v>6.3645668727149565E-2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0.28283173167420106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9412</v>
      </c>
      <c r="F5" s="15">
        <v>15723.278888744739</v>
      </c>
      <c r="G5" s="16">
        <f t="shared" ref="G5:G68" si="0">+E5+F5</f>
        <v>25135.278888744739</v>
      </c>
      <c r="H5" s="15">
        <v>631</v>
      </c>
      <c r="I5" s="15">
        <v>631</v>
      </c>
      <c r="J5" s="15">
        <f t="shared" ref="J5:J68" si="1">+H5+I5</f>
        <v>1262</v>
      </c>
      <c r="K5" s="17">
        <f>+E5/(H5*216)</f>
        <v>6.9055584903445447E-2</v>
      </c>
      <c r="L5" s="18">
        <f t="shared" ref="L5:M68" si="2">+F5/(I5*216)</f>
        <v>0.11536126437125623</v>
      </c>
      <c r="M5" s="19">
        <f t="shared" si="2"/>
        <v>9.2208424637350836E-2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16338.035525573569</v>
      </c>
      <c r="F6" s="2">
        <v>35138.211345563344</v>
      </c>
      <c r="G6" s="9">
        <f t="shared" si="0"/>
        <v>51476.246871136915</v>
      </c>
      <c r="H6" s="2">
        <v>609</v>
      </c>
      <c r="I6" s="2">
        <v>639</v>
      </c>
      <c r="J6" s="2">
        <f t="shared" si="1"/>
        <v>1248</v>
      </c>
      <c r="K6" s="12">
        <f t="shared" ref="K6:M69" si="3">+E6/(H6*216)</f>
        <v>0.12420205806098011</v>
      </c>
      <c r="L6" s="3">
        <f t="shared" si="2"/>
        <v>0.25458044503538041</v>
      </c>
      <c r="M6" s="4">
        <f t="shared" si="2"/>
        <v>0.19095829946854564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18392.650868190562</v>
      </c>
      <c r="F7" s="2">
        <v>39717.023041714732</v>
      </c>
      <c r="G7" s="9">
        <f t="shared" si="0"/>
        <v>58109.673909905294</v>
      </c>
      <c r="H7" s="2">
        <v>612</v>
      </c>
      <c r="I7" s="2">
        <v>646</v>
      </c>
      <c r="J7" s="2">
        <f t="shared" si="1"/>
        <v>1258</v>
      </c>
      <c r="K7" s="12">
        <f t="shared" si="3"/>
        <v>0.13913588468432705</v>
      </c>
      <c r="L7" s="3">
        <f t="shared" si="2"/>
        <v>0.28463638804118457</v>
      </c>
      <c r="M7" s="4">
        <f t="shared" si="2"/>
        <v>0.21385235938109173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26516.057914585323</v>
      </c>
      <c r="F8" s="2">
        <v>45558.503763340035</v>
      </c>
      <c r="G8" s="9">
        <f t="shared" si="0"/>
        <v>72074.561677925361</v>
      </c>
      <c r="H8" s="2">
        <v>610</v>
      </c>
      <c r="I8" s="2">
        <v>624</v>
      </c>
      <c r="J8" s="2">
        <f t="shared" si="1"/>
        <v>1234</v>
      </c>
      <c r="K8" s="12">
        <f t="shared" si="3"/>
        <v>0.2012451268562942</v>
      </c>
      <c r="L8" s="3">
        <f t="shared" si="2"/>
        <v>0.33801121619287183</v>
      </c>
      <c r="M8" s="4">
        <f t="shared" si="2"/>
        <v>0.27040399212859928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43970.154280544266</v>
      </c>
      <c r="F9" s="2">
        <v>52983.741688709815</v>
      </c>
      <c r="G9" s="9">
        <f t="shared" si="0"/>
        <v>96953.895969254081</v>
      </c>
      <c r="H9" s="2">
        <v>594</v>
      </c>
      <c r="I9" s="2">
        <v>642</v>
      </c>
      <c r="J9" s="2">
        <f t="shared" si="1"/>
        <v>1236</v>
      </c>
      <c r="K9" s="12">
        <f t="shared" si="3"/>
        <v>0.34270291090335658</v>
      </c>
      <c r="L9" s="3">
        <f t="shared" si="2"/>
        <v>0.38207959565528599</v>
      </c>
      <c r="M9" s="4">
        <f t="shared" si="2"/>
        <v>0.36315584909974707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58851.522898488969</v>
      </c>
      <c r="F10" s="2">
        <v>67953.271120561301</v>
      </c>
      <c r="G10" s="9">
        <f t="shared" si="0"/>
        <v>126804.79401905027</v>
      </c>
      <c r="H10" s="2">
        <v>610</v>
      </c>
      <c r="I10" s="2">
        <v>621</v>
      </c>
      <c r="J10" s="2">
        <f t="shared" si="1"/>
        <v>1231</v>
      </c>
      <c r="K10" s="12">
        <f t="shared" si="3"/>
        <v>0.4466569740322478</v>
      </c>
      <c r="L10" s="3">
        <f t="shared" si="2"/>
        <v>0.50659980259260229</v>
      </c>
      <c r="M10" s="4">
        <f t="shared" si="2"/>
        <v>0.47689620761143559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58322.646812000086</v>
      </c>
      <c r="F11" s="2">
        <v>67002.295591875052</v>
      </c>
      <c r="G11" s="9">
        <f t="shared" si="0"/>
        <v>125324.94240387515</v>
      </c>
      <c r="H11" s="2">
        <v>602</v>
      </c>
      <c r="I11" s="2">
        <v>626</v>
      </c>
      <c r="J11" s="2">
        <f t="shared" si="1"/>
        <v>1228</v>
      </c>
      <c r="K11" s="12">
        <f t="shared" si="3"/>
        <v>0.448525338470531</v>
      </c>
      <c r="L11" s="3">
        <f t="shared" si="2"/>
        <v>0.49552046793186494</v>
      </c>
      <c r="M11" s="4">
        <f t="shared" si="2"/>
        <v>0.47248213899397978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57976.910205581815</v>
      </c>
      <c r="F12" s="2">
        <v>61305.472087497517</v>
      </c>
      <c r="G12" s="9">
        <f t="shared" si="0"/>
        <v>119282.38229307934</v>
      </c>
      <c r="H12" s="2">
        <v>628</v>
      </c>
      <c r="I12" s="2">
        <v>621</v>
      </c>
      <c r="J12" s="2">
        <f t="shared" si="1"/>
        <v>1249</v>
      </c>
      <c r="K12" s="12">
        <f t="shared" si="3"/>
        <v>0.42740704032187582</v>
      </c>
      <c r="L12" s="3">
        <f t="shared" si="2"/>
        <v>0.45703966189164369</v>
      </c>
      <c r="M12" s="4">
        <f t="shared" si="2"/>
        <v>0.44214031333614795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60020.718280338107</v>
      </c>
      <c r="F13" s="2">
        <v>45886.893103883005</v>
      </c>
      <c r="G13" s="9">
        <f t="shared" si="0"/>
        <v>105907.61138422112</v>
      </c>
      <c r="H13" s="2">
        <v>622</v>
      </c>
      <c r="I13" s="2">
        <v>623</v>
      </c>
      <c r="J13" s="2">
        <f t="shared" si="1"/>
        <v>1245</v>
      </c>
      <c r="K13" s="12">
        <f t="shared" si="3"/>
        <v>0.44674227611303224</v>
      </c>
      <c r="L13" s="3">
        <f t="shared" si="2"/>
        <v>0.34099409297814492</v>
      </c>
      <c r="M13" s="4">
        <f t="shared" si="2"/>
        <v>0.39382571539573524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57024.442315153494</v>
      </c>
      <c r="F14" s="2">
        <v>39858.40988084556</v>
      </c>
      <c r="G14" s="9">
        <f t="shared" si="0"/>
        <v>96882.852195999061</v>
      </c>
      <c r="H14" s="2">
        <v>607</v>
      </c>
      <c r="I14" s="2">
        <v>629</v>
      </c>
      <c r="J14" s="2">
        <f t="shared" si="1"/>
        <v>1236</v>
      </c>
      <c r="K14" s="12">
        <f t="shared" si="3"/>
        <v>0.43492923847667259</v>
      </c>
      <c r="L14" s="3">
        <f t="shared" si="2"/>
        <v>0.29336991315466615</v>
      </c>
      <c r="M14" s="4">
        <f t="shared" si="2"/>
        <v>0.36288974363238291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54165.844039234718</v>
      </c>
      <c r="F15" s="2">
        <v>38097.294288386569</v>
      </c>
      <c r="G15" s="9">
        <f t="shared" si="0"/>
        <v>92263.138327621287</v>
      </c>
      <c r="H15" s="2">
        <v>609</v>
      </c>
      <c r="I15" s="2">
        <v>642</v>
      </c>
      <c r="J15" s="2">
        <f t="shared" si="1"/>
        <v>1251</v>
      </c>
      <c r="K15" s="12">
        <f t="shared" si="3"/>
        <v>0.41176978075195159</v>
      </c>
      <c r="L15" s="3">
        <f t="shared" si="2"/>
        <v>0.27472953652061388</v>
      </c>
      <c r="M15" s="4">
        <f t="shared" si="2"/>
        <v>0.34144217340061761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51350.278635477269</v>
      </c>
      <c r="F16" s="2">
        <v>35427.024193159697</v>
      </c>
      <c r="G16" s="9">
        <f t="shared" si="0"/>
        <v>86777.302828636966</v>
      </c>
      <c r="H16" s="2">
        <v>597</v>
      </c>
      <c r="I16" s="2">
        <v>638</v>
      </c>
      <c r="J16" s="2">
        <f t="shared" si="1"/>
        <v>1235</v>
      </c>
      <c r="K16" s="12">
        <f t="shared" si="3"/>
        <v>0.39821234750509699</v>
      </c>
      <c r="L16" s="3">
        <f t="shared" si="2"/>
        <v>0.25707523651137593</v>
      </c>
      <c r="M16" s="4">
        <f t="shared" si="2"/>
        <v>0.32530103024680224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48142.973117224268</v>
      </c>
      <c r="F17" s="2">
        <v>30640.106094287989</v>
      </c>
      <c r="G17" s="9">
        <f t="shared" si="0"/>
        <v>78783.07921151226</v>
      </c>
      <c r="H17" s="2">
        <v>598</v>
      </c>
      <c r="I17" s="2">
        <v>639</v>
      </c>
      <c r="J17" s="2">
        <f t="shared" si="1"/>
        <v>1237</v>
      </c>
      <c r="K17" s="12">
        <f t="shared" si="3"/>
        <v>0.37271594448488998</v>
      </c>
      <c r="L17" s="3">
        <f t="shared" si="2"/>
        <v>0.22199114715040855</v>
      </c>
      <c r="M17" s="4">
        <f t="shared" si="2"/>
        <v>0.29485568135090967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15618.051760588225</v>
      </c>
      <c r="F18" s="2">
        <v>15201.168282442199</v>
      </c>
      <c r="G18" s="9">
        <f t="shared" si="0"/>
        <v>30819.220043030422</v>
      </c>
      <c r="H18" s="2">
        <v>213</v>
      </c>
      <c r="I18" s="2">
        <v>222</v>
      </c>
      <c r="J18" s="2">
        <f t="shared" si="1"/>
        <v>435</v>
      </c>
      <c r="K18" s="12">
        <f t="shared" si="3"/>
        <v>0.33946382717327911</v>
      </c>
      <c r="L18" s="3">
        <f t="shared" si="2"/>
        <v>0.31700801389811056</v>
      </c>
      <c r="M18" s="4">
        <f t="shared" si="2"/>
        <v>0.32800361901905517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13952.059222063037</v>
      </c>
      <c r="F19" s="2">
        <v>15723.115909878452</v>
      </c>
      <c r="G19" s="9">
        <f t="shared" si="0"/>
        <v>29675.175131941491</v>
      </c>
      <c r="H19" s="2">
        <v>216</v>
      </c>
      <c r="I19" s="2">
        <v>222</v>
      </c>
      <c r="J19" s="2">
        <f t="shared" si="1"/>
        <v>438</v>
      </c>
      <c r="K19" s="12">
        <f t="shared" si="3"/>
        <v>0.29904104985560348</v>
      </c>
      <c r="L19" s="3">
        <f t="shared" si="2"/>
        <v>0.32789280759673117</v>
      </c>
      <c r="M19" s="4">
        <f t="shared" si="2"/>
        <v>0.31366454350521616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13387.853475385682</v>
      </c>
      <c r="F20" s="2">
        <v>15937.501055180788</v>
      </c>
      <c r="G20" s="9">
        <f t="shared" si="0"/>
        <v>29325.35453056647</v>
      </c>
      <c r="H20" s="2">
        <v>216</v>
      </c>
      <c r="I20" s="2">
        <v>222</v>
      </c>
      <c r="J20" s="2">
        <f t="shared" si="1"/>
        <v>438</v>
      </c>
      <c r="K20" s="12">
        <f t="shared" si="3"/>
        <v>0.28694816262400724</v>
      </c>
      <c r="L20" s="3">
        <f t="shared" si="2"/>
        <v>0.33236363561855164</v>
      </c>
      <c r="M20" s="4">
        <f t="shared" si="2"/>
        <v>0.30996696400480372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12294.727515297349</v>
      </c>
      <c r="F21" s="2">
        <v>15266.731585705696</v>
      </c>
      <c r="G21" s="9">
        <f t="shared" si="0"/>
        <v>27561.459101003045</v>
      </c>
      <c r="H21" s="2">
        <v>216</v>
      </c>
      <c r="I21" s="2">
        <v>201</v>
      </c>
      <c r="J21" s="2">
        <f t="shared" si="1"/>
        <v>417</v>
      </c>
      <c r="K21" s="12">
        <f t="shared" si="3"/>
        <v>0.26351867959742259</v>
      </c>
      <c r="L21" s="3">
        <f t="shared" si="2"/>
        <v>0.35163837262082404</v>
      </c>
      <c r="M21" s="4">
        <f t="shared" si="2"/>
        <v>0.30599363954395425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11249.788990401808</v>
      </c>
      <c r="F22" s="2">
        <v>14879.034097926056</v>
      </c>
      <c r="G22" s="9">
        <f t="shared" si="0"/>
        <v>26128.823088327867</v>
      </c>
      <c r="H22" s="2">
        <v>217</v>
      </c>
      <c r="I22" s="2">
        <v>227</v>
      </c>
      <c r="J22" s="2">
        <f t="shared" si="1"/>
        <v>444</v>
      </c>
      <c r="K22" s="12">
        <f t="shared" si="3"/>
        <v>0.2400108591568913</v>
      </c>
      <c r="L22" s="3">
        <f t="shared" si="2"/>
        <v>0.30345558202655526</v>
      </c>
      <c r="M22" s="4">
        <f t="shared" si="2"/>
        <v>0.27244768819160686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8383.9211239651158</v>
      </c>
      <c r="F23" s="2">
        <v>11024.042273375839</v>
      </c>
      <c r="G23" s="9">
        <f t="shared" si="0"/>
        <v>19407.963397340955</v>
      </c>
      <c r="H23" s="2">
        <v>212</v>
      </c>
      <c r="I23" s="2">
        <v>227</v>
      </c>
      <c r="J23" s="2">
        <f t="shared" si="1"/>
        <v>439</v>
      </c>
      <c r="K23" s="12">
        <f t="shared" si="3"/>
        <v>0.18308702664144644</v>
      </c>
      <c r="L23" s="3">
        <f t="shared" si="2"/>
        <v>0.22483362443660954</v>
      </c>
      <c r="M23" s="4">
        <f t="shared" si="2"/>
        <v>0.20467353620751028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5663.3161158423982</v>
      </c>
      <c r="F24" s="2">
        <v>6638.6487140650515</v>
      </c>
      <c r="G24" s="9">
        <f t="shared" si="0"/>
        <v>12301.964829907451</v>
      </c>
      <c r="H24" s="2">
        <v>217</v>
      </c>
      <c r="I24" s="2">
        <v>227</v>
      </c>
      <c r="J24" s="2">
        <f t="shared" si="1"/>
        <v>444</v>
      </c>
      <c r="K24" s="12">
        <f t="shared" si="3"/>
        <v>0.12082514328047445</v>
      </c>
      <c r="L24" s="3">
        <f t="shared" si="2"/>
        <v>0.13539420611162203</v>
      </c>
      <c r="M24" s="4">
        <f t="shared" si="2"/>
        <v>0.12827374071892153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3077.6149367473131</v>
      </c>
      <c r="F25" s="2">
        <v>3262.93285518319</v>
      </c>
      <c r="G25" s="9">
        <f t="shared" si="0"/>
        <v>6340.5477919305031</v>
      </c>
      <c r="H25" s="2">
        <v>218</v>
      </c>
      <c r="I25" s="2">
        <v>227</v>
      </c>
      <c r="J25" s="2">
        <f t="shared" si="1"/>
        <v>445</v>
      </c>
      <c r="K25" s="12">
        <f t="shared" si="3"/>
        <v>6.5358794953009544E-2</v>
      </c>
      <c r="L25" s="3">
        <f t="shared" si="2"/>
        <v>6.6547007162326435E-2</v>
      </c>
      <c r="M25" s="4">
        <f t="shared" si="2"/>
        <v>6.5964916686750974E-2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1226.3737347491733</v>
      </c>
      <c r="F26" s="5">
        <v>684.99999999999943</v>
      </c>
      <c r="G26" s="11">
        <f t="shared" si="0"/>
        <v>1911.3737347491729</v>
      </c>
      <c r="H26" s="5">
        <v>218</v>
      </c>
      <c r="I26" s="5">
        <v>227</v>
      </c>
      <c r="J26" s="5">
        <f t="shared" si="1"/>
        <v>445</v>
      </c>
      <c r="K26" s="13">
        <f t="shared" si="3"/>
        <v>2.6044294400891382E-2</v>
      </c>
      <c r="L26" s="6">
        <f t="shared" si="2"/>
        <v>1.3970468265622439E-2</v>
      </c>
      <c r="M26" s="7">
        <f t="shared" si="2"/>
        <v>1.98852864622261E-2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16609.09826676553</v>
      </c>
      <c r="F27" s="15">
        <v>9072.8383665028487</v>
      </c>
      <c r="G27" s="16">
        <f t="shared" si="0"/>
        <v>25681.936633268379</v>
      </c>
      <c r="H27" s="15">
        <v>219</v>
      </c>
      <c r="I27" s="15">
        <v>239</v>
      </c>
      <c r="J27" s="15">
        <f t="shared" si="1"/>
        <v>458</v>
      </c>
      <c r="K27" s="17">
        <f t="shared" si="3"/>
        <v>0.35111403405135994</v>
      </c>
      <c r="L27" s="18">
        <f t="shared" si="2"/>
        <v>0.17574845743264467</v>
      </c>
      <c r="M27" s="19">
        <f t="shared" si="2"/>
        <v>0.25960230302106962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15928.916480949963</v>
      </c>
      <c r="F28" s="2">
        <v>8877.8200967900411</v>
      </c>
      <c r="G28" s="9">
        <f t="shared" si="0"/>
        <v>24806.736577740005</v>
      </c>
      <c r="H28" s="2">
        <v>219</v>
      </c>
      <c r="I28" s="2">
        <v>228</v>
      </c>
      <c r="J28" s="2">
        <f t="shared" si="1"/>
        <v>447</v>
      </c>
      <c r="K28" s="12">
        <f t="shared" si="3"/>
        <v>0.33673508542512182</v>
      </c>
      <c r="L28" s="3">
        <f t="shared" si="2"/>
        <v>0.18026762704658142</v>
      </c>
      <c r="M28" s="4">
        <f t="shared" si="2"/>
        <v>0.25692618048036298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15411.196446183692</v>
      </c>
      <c r="F29" s="2">
        <v>8671.3501234975865</v>
      </c>
      <c r="G29" s="9">
        <f t="shared" si="0"/>
        <v>24082.546569681279</v>
      </c>
      <c r="H29" s="2">
        <v>218</v>
      </c>
      <c r="I29" s="2">
        <v>239</v>
      </c>
      <c r="J29" s="2">
        <f t="shared" si="1"/>
        <v>457</v>
      </c>
      <c r="K29" s="12">
        <f t="shared" si="3"/>
        <v>0.32728500777658198</v>
      </c>
      <c r="L29" s="3">
        <f t="shared" si="2"/>
        <v>0.16797129481438064</v>
      </c>
      <c r="M29" s="4">
        <f t="shared" si="2"/>
        <v>0.24396777058190777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15167.999547118308</v>
      </c>
      <c r="F30" s="2">
        <v>8589.6170243988072</v>
      </c>
      <c r="G30" s="9">
        <f t="shared" si="0"/>
        <v>23757.616571517116</v>
      </c>
      <c r="H30" s="2">
        <v>216</v>
      </c>
      <c r="I30" s="2">
        <v>239</v>
      </c>
      <c r="J30" s="2">
        <f t="shared" si="1"/>
        <v>455</v>
      </c>
      <c r="K30" s="12">
        <f t="shared" si="3"/>
        <v>0.32510287095160983</v>
      </c>
      <c r="L30" s="3">
        <f t="shared" si="2"/>
        <v>0.16638805641559754</v>
      </c>
      <c r="M30" s="4">
        <f t="shared" si="2"/>
        <v>0.241733990349177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14722.787906085012</v>
      </c>
      <c r="F31" s="2">
        <v>8044.5270513898959</v>
      </c>
      <c r="G31" s="9">
        <f t="shared" si="0"/>
        <v>22767.314957474908</v>
      </c>
      <c r="H31" s="2">
        <v>211</v>
      </c>
      <c r="I31" s="2">
        <v>239</v>
      </c>
      <c r="J31" s="2">
        <f t="shared" si="1"/>
        <v>450</v>
      </c>
      <c r="K31" s="12">
        <f t="shared" si="3"/>
        <v>0.32303817592779122</v>
      </c>
      <c r="L31" s="3">
        <f t="shared" si="2"/>
        <v>0.15582920834088596</v>
      </c>
      <c r="M31" s="4">
        <f t="shared" si="2"/>
        <v>0.23423163536496819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13075.804444335728</v>
      </c>
      <c r="F32" s="2">
        <v>6353.3100301733739</v>
      </c>
      <c r="G32" s="9">
        <f t="shared" si="0"/>
        <v>19429.114474509101</v>
      </c>
      <c r="H32" s="2">
        <v>117</v>
      </c>
      <c r="I32" s="2">
        <v>136</v>
      </c>
      <c r="J32" s="2">
        <f t="shared" si="1"/>
        <v>253</v>
      </c>
      <c r="K32" s="12">
        <f t="shared" si="3"/>
        <v>0.51740283492939732</v>
      </c>
      <c r="L32" s="3">
        <f t="shared" si="2"/>
        <v>0.21627553207289535</v>
      </c>
      <c r="M32" s="4">
        <f t="shared" si="2"/>
        <v>0.3555320318128587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11317.704871141457</v>
      </c>
      <c r="F33" s="2">
        <v>5667.2755930428648</v>
      </c>
      <c r="G33" s="9">
        <f t="shared" si="0"/>
        <v>16984.980464184322</v>
      </c>
      <c r="H33" s="2">
        <v>117</v>
      </c>
      <c r="I33" s="2">
        <v>137</v>
      </c>
      <c r="J33" s="2">
        <f t="shared" si="1"/>
        <v>254</v>
      </c>
      <c r="K33" s="12">
        <f t="shared" si="3"/>
        <v>0.44783574197299214</v>
      </c>
      <c r="L33" s="3">
        <f t="shared" si="2"/>
        <v>0.19151377375786918</v>
      </c>
      <c r="M33" s="4">
        <f t="shared" si="2"/>
        <v>0.30958334179396912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10553.236332513918</v>
      </c>
      <c r="F34" s="2">
        <v>5331.6383427397814</v>
      </c>
      <c r="G34" s="9">
        <f t="shared" si="0"/>
        <v>15884.874675253699</v>
      </c>
      <c r="H34" s="2">
        <v>99</v>
      </c>
      <c r="I34" s="2">
        <v>137</v>
      </c>
      <c r="J34" s="2">
        <f t="shared" si="1"/>
        <v>236</v>
      </c>
      <c r="K34" s="12">
        <f t="shared" si="3"/>
        <v>0.49351086478273093</v>
      </c>
      <c r="L34" s="3">
        <f t="shared" si="2"/>
        <v>0.18017161201472631</v>
      </c>
      <c r="M34" s="4">
        <f t="shared" si="2"/>
        <v>0.31161477313350788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9684.9579738678167</v>
      </c>
      <c r="F35" s="2">
        <v>5331.9403783488287</v>
      </c>
      <c r="G35" s="9">
        <f t="shared" si="0"/>
        <v>15016.898352216645</v>
      </c>
      <c r="H35" s="2">
        <v>99</v>
      </c>
      <c r="I35" s="2">
        <v>137</v>
      </c>
      <c r="J35" s="2">
        <f t="shared" si="1"/>
        <v>236</v>
      </c>
      <c r="K35" s="12">
        <f t="shared" si="3"/>
        <v>0.45290675149026455</v>
      </c>
      <c r="L35" s="3">
        <f t="shared" si="2"/>
        <v>0.1801818186789953</v>
      </c>
      <c r="M35" s="4">
        <f t="shared" si="2"/>
        <v>0.29458761676507855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9246.6950084263717</v>
      </c>
      <c r="F36" s="2">
        <v>5333.1531245840015</v>
      </c>
      <c r="G36" s="9">
        <f t="shared" si="0"/>
        <v>14579.848133010373</v>
      </c>
      <c r="H36" s="2">
        <v>99</v>
      </c>
      <c r="I36" s="2">
        <v>137</v>
      </c>
      <c r="J36" s="2">
        <f t="shared" si="1"/>
        <v>236</v>
      </c>
      <c r="K36" s="12">
        <f t="shared" si="3"/>
        <v>0.43241185037534474</v>
      </c>
      <c r="L36" s="3">
        <f t="shared" si="2"/>
        <v>0.18022280091186813</v>
      </c>
      <c r="M36" s="4">
        <f t="shared" si="2"/>
        <v>0.28601396996646211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8764.434356476715</v>
      </c>
      <c r="F37" s="2">
        <v>5353.9082161860006</v>
      </c>
      <c r="G37" s="9">
        <f t="shared" si="0"/>
        <v>14118.342572662716</v>
      </c>
      <c r="H37" s="2">
        <v>99</v>
      </c>
      <c r="I37" s="2">
        <v>120</v>
      </c>
      <c r="J37" s="2">
        <f t="shared" si="1"/>
        <v>219</v>
      </c>
      <c r="K37" s="12">
        <f t="shared" si="3"/>
        <v>0.40985944427968179</v>
      </c>
      <c r="L37" s="3">
        <f t="shared" si="2"/>
        <v>0.20655510093310187</v>
      </c>
      <c r="M37" s="4">
        <f t="shared" si="2"/>
        <v>0.29845980408977496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8502.6918148795212</v>
      </c>
      <c r="F38" s="2">
        <v>5557.2313426421952</v>
      </c>
      <c r="G38" s="9">
        <f t="shared" si="0"/>
        <v>14059.923157521716</v>
      </c>
      <c r="H38" s="2">
        <v>99</v>
      </c>
      <c r="I38" s="2">
        <v>118</v>
      </c>
      <c r="J38" s="2">
        <f t="shared" si="1"/>
        <v>217</v>
      </c>
      <c r="K38" s="12">
        <f t="shared" si="3"/>
        <v>0.39761933290682383</v>
      </c>
      <c r="L38" s="3">
        <f t="shared" si="2"/>
        <v>0.21803324476781996</v>
      </c>
      <c r="M38" s="4">
        <f t="shared" si="2"/>
        <v>0.29996422507086784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8592.75331621031</v>
      </c>
      <c r="F39" s="2">
        <v>5386.8183995083818</v>
      </c>
      <c r="G39" s="9">
        <f t="shared" si="0"/>
        <v>13979.571715718692</v>
      </c>
      <c r="H39" s="2">
        <v>99</v>
      </c>
      <c r="I39" s="2">
        <v>119</v>
      </c>
      <c r="J39" s="2">
        <f t="shared" si="1"/>
        <v>218</v>
      </c>
      <c r="K39" s="12">
        <f t="shared" si="3"/>
        <v>0.40183096315985362</v>
      </c>
      <c r="L39" s="3">
        <f t="shared" si="2"/>
        <v>0.20957121068737869</v>
      </c>
      <c r="M39" s="4">
        <f t="shared" si="2"/>
        <v>0.29688183222304393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8329.8824819037472</v>
      </c>
      <c r="F40" s="2">
        <v>5563.0533652538379</v>
      </c>
      <c r="G40" s="9">
        <f t="shared" si="0"/>
        <v>13892.935847157585</v>
      </c>
      <c r="H40" s="2">
        <v>99</v>
      </c>
      <c r="I40" s="2">
        <v>119</v>
      </c>
      <c r="J40" s="2">
        <f t="shared" si="1"/>
        <v>218</v>
      </c>
      <c r="K40" s="12">
        <f t="shared" si="3"/>
        <v>0.38953808837933723</v>
      </c>
      <c r="L40" s="3">
        <f t="shared" si="2"/>
        <v>0.21642753521840327</v>
      </c>
      <c r="M40" s="4">
        <f t="shared" si="2"/>
        <v>0.29504196073644207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7994.6774797039689</v>
      </c>
      <c r="F41" s="2">
        <v>5573.4796682160159</v>
      </c>
      <c r="G41" s="9">
        <f t="shared" si="0"/>
        <v>13568.157147919985</v>
      </c>
      <c r="H41" s="2">
        <v>99</v>
      </c>
      <c r="I41" s="2">
        <v>119</v>
      </c>
      <c r="J41" s="2">
        <f t="shared" si="1"/>
        <v>218</v>
      </c>
      <c r="K41" s="12">
        <f t="shared" si="3"/>
        <v>0.37386258322596189</v>
      </c>
      <c r="L41" s="3">
        <f t="shared" si="2"/>
        <v>0.21683316480765702</v>
      </c>
      <c r="M41" s="4">
        <f t="shared" si="2"/>
        <v>0.28814468968569457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7826.4816530955513</v>
      </c>
      <c r="F42" s="2">
        <v>5552.0238576896318</v>
      </c>
      <c r="G42" s="9">
        <f t="shared" si="0"/>
        <v>13378.505510785184</v>
      </c>
      <c r="H42" s="2">
        <v>99</v>
      </c>
      <c r="I42" s="2">
        <v>119</v>
      </c>
      <c r="J42" s="2">
        <f t="shared" si="1"/>
        <v>218</v>
      </c>
      <c r="K42" s="12">
        <f t="shared" si="3"/>
        <v>0.3659970844133722</v>
      </c>
      <c r="L42" s="3">
        <f t="shared" si="2"/>
        <v>0.21599843828546653</v>
      </c>
      <c r="M42" s="4">
        <f t="shared" si="2"/>
        <v>0.28411708950868975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7522.3326072252776</v>
      </c>
      <c r="F43" s="2">
        <v>4796.0842749079984</v>
      </c>
      <c r="G43" s="9">
        <f t="shared" si="0"/>
        <v>12318.416882133275</v>
      </c>
      <c r="H43" s="2">
        <v>98</v>
      </c>
      <c r="I43" s="2">
        <v>124</v>
      </c>
      <c r="J43" s="2">
        <f t="shared" si="1"/>
        <v>222</v>
      </c>
      <c r="K43" s="12">
        <f t="shared" si="3"/>
        <v>0.35536340737080863</v>
      </c>
      <c r="L43" s="3">
        <f t="shared" si="2"/>
        <v>0.17906527310737749</v>
      </c>
      <c r="M43" s="4">
        <f t="shared" si="2"/>
        <v>0.25689057562006329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5963.1956819056968</v>
      </c>
      <c r="F44" s="2">
        <v>3843.3892000238188</v>
      </c>
      <c r="G44" s="9">
        <f t="shared" si="0"/>
        <v>9806.5848819295152</v>
      </c>
      <c r="H44" s="2">
        <v>97</v>
      </c>
      <c r="I44" s="2">
        <v>119</v>
      </c>
      <c r="J44" s="2">
        <f t="shared" si="1"/>
        <v>216</v>
      </c>
      <c r="K44" s="12">
        <f t="shared" si="3"/>
        <v>0.28461224140443381</v>
      </c>
      <c r="L44" s="3">
        <f t="shared" si="2"/>
        <v>0.14952494553469572</v>
      </c>
      <c r="M44" s="4">
        <f t="shared" si="2"/>
        <v>0.21018914784656884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5493.8421675496011</v>
      </c>
      <c r="F45" s="2">
        <v>3348.91075264766</v>
      </c>
      <c r="G45" s="9">
        <f t="shared" si="0"/>
        <v>8842.7529201972611</v>
      </c>
      <c r="H45" s="2">
        <v>97</v>
      </c>
      <c r="I45" s="2">
        <v>118</v>
      </c>
      <c r="J45" s="2">
        <f t="shared" si="1"/>
        <v>215</v>
      </c>
      <c r="K45" s="12">
        <f t="shared" si="3"/>
        <v>0.26221087092161133</v>
      </c>
      <c r="L45" s="3">
        <f t="shared" si="2"/>
        <v>0.13139166480883788</v>
      </c>
      <c r="M45" s="4">
        <f t="shared" si="2"/>
        <v>0.19041242291553104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4830.2825296980891</v>
      </c>
      <c r="F46" s="2">
        <v>3119.4324241392342</v>
      </c>
      <c r="G46" s="9">
        <f t="shared" si="0"/>
        <v>7949.7149538373233</v>
      </c>
      <c r="H46" s="2">
        <v>105</v>
      </c>
      <c r="I46" s="2">
        <v>124</v>
      </c>
      <c r="J46" s="2">
        <f t="shared" si="1"/>
        <v>229</v>
      </c>
      <c r="K46" s="12">
        <f t="shared" si="3"/>
        <v>0.21297542018069177</v>
      </c>
      <c r="L46" s="3">
        <f t="shared" si="2"/>
        <v>0.11646626434211597</v>
      </c>
      <c r="M46" s="4">
        <f t="shared" si="2"/>
        <v>0.16071718732486906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4205.2871875725295</v>
      </c>
      <c r="F47" s="5">
        <v>2959.9999999999982</v>
      </c>
      <c r="G47" s="11">
        <f t="shared" si="0"/>
        <v>7165.2871875725277</v>
      </c>
      <c r="H47" s="5">
        <v>98</v>
      </c>
      <c r="I47" s="5">
        <v>118</v>
      </c>
      <c r="J47" s="5">
        <f t="shared" si="1"/>
        <v>216</v>
      </c>
      <c r="K47" s="13">
        <f t="shared" si="3"/>
        <v>0.1986624710682412</v>
      </c>
      <c r="L47" s="6">
        <f t="shared" si="2"/>
        <v>0.11613308223477709</v>
      </c>
      <c r="M47" s="7">
        <f t="shared" si="2"/>
        <v>0.15357697161292283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15009.24976663352</v>
      </c>
      <c r="F48" s="15">
        <v>10893.549660500054</v>
      </c>
      <c r="G48" s="16">
        <f t="shared" si="0"/>
        <v>25902.799427133574</v>
      </c>
      <c r="H48" s="15">
        <v>169</v>
      </c>
      <c r="I48" s="15">
        <v>151</v>
      </c>
      <c r="J48" s="15">
        <f t="shared" si="1"/>
        <v>320</v>
      </c>
      <c r="K48" s="17">
        <f t="shared" si="3"/>
        <v>0.41116726294744466</v>
      </c>
      <c r="L48" s="18">
        <f t="shared" si="2"/>
        <v>0.33399404159001883</v>
      </c>
      <c r="M48" s="19">
        <f t="shared" si="2"/>
        <v>0.37475114911940932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14407.845833062982</v>
      </c>
      <c r="F49" s="2">
        <v>10738.170761963942</v>
      </c>
      <c r="G49" s="9">
        <f t="shared" si="0"/>
        <v>25146.016595026922</v>
      </c>
      <c r="H49" s="2">
        <v>169</v>
      </c>
      <c r="I49" s="2">
        <v>150</v>
      </c>
      <c r="J49" s="2">
        <f t="shared" si="1"/>
        <v>319</v>
      </c>
      <c r="K49" s="12">
        <f t="shared" si="3"/>
        <v>0.39469224833067562</v>
      </c>
      <c r="L49" s="3">
        <f t="shared" si="2"/>
        <v>0.3314250235174056</v>
      </c>
      <c r="M49" s="4">
        <f t="shared" si="2"/>
        <v>0.36494276957835425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13879.253220942157</v>
      </c>
      <c r="F50" s="2">
        <v>10330.936747795293</v>
      </c>
      <c r="G50" s="9">
        <f t="shared" si="0"/>
        <v>24210.18996873745</v>
      </c>
      <c r="H50" s="2">
        <v>168</v>
      </c>
      <c r="I50" s="2">
        <v>150</v>
      </c>
      <c r="J50" s="2">
        <f t="shared" si="1"/>
        <v>318</v>
      </c>
      <c r="K50" s="12">
        <f t="shared" si="3"/>
        <v>0.38247501160003738</v>
      </c>
      <c r="L50" s="3">
        <f t="shared" si="2"/>
        <v>0.31885607246281766</v>
      </c>
      <c r="M50" s="4">
        <f t="shared" si="2"/>
        <v>0.35246607804474506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13366.251877804118</v>
      </c>
      <c r="F51" s="2">
        <v>10201.822686299671</v>
      </c>
      <c r="G51" s="9">
        <f t="shared" si="0"/>
        <v>23568.074564103787</v>
      </c>
      <c r="H51" s="2">
        <v>173</v>
      </c>
      <c r="I51" s="2">
        <v>150</v>
      </c>
      <c r="J51" s="2">
        <f t="shared" si="1"/>
        <v>323</v>
      </c>
      <c r="K51" s="12">
        <f t="shared" si="3"/>
        <v>0.35769246087037354</v>
      </c>
      <c r="L51" s="3">
        <f t="shared" si="2"/>
        <v>0.31487107056480468</v>
      </c>
      <c r="M51" s="4">
        <f t="shared" si="2"/>
        <v>0.33780636630122385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12617.638202696198</v>
      </c>
      <c r="F52" s="2">
        <v>9972.6137399114632</v>
      </c>
      <c r="G52" s="9">
        <f t="shared" si="0"/>
        <v>22590.251942607661</v>
      </c>
      <c r="H52" s="2">
        <v>169</v>
      </c>
      <c r="I52" s="2">
        <v>150</v>
      </c>
      <c r="J52" s="2">
        <f t="shared" si="1"/>
        <v>319</v>
      </c>
      <c r="K52" s="12">
        <f t="shared" si="3"/>
        <v>0.34565083833816013</v>
      </c>
      <c r="L52" s="3">
        <f t="shared" si="2"/>
        <v>0.30779672036763778</v>
      </c>
      <c r="M52" s="4">
        <f t="shared" si="2"/>
        <v>0.32785109634575149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12124.900103298731</v>
      </c>
      <c r="F53" s="2">
        <v>9806.4137976345755</v>
      </c>
      <c r="G53" s="9">
        <f t="shared" si="0"/>
        <v>21931.313900933306</v>
      </c>
      <c r="H53" s="2">
        <v>169</v>
      </c>
      <c r="I53" s="2">
        <v>133</v>
      </c>
      <c r="J53" s="2">
        <f t="shared" si="1"/>
        <v>302</v>
      </c>
      <c r="K53" s="12">
        <f t="shared" si="3"/>
        <v>0.33215264363627905</v>
      </c>
      <c r="L53" s="3">
        <f t="shared" si="2"/>
        <v>0.34135386374389359</v>
      </c>
      <c r="M53" s="4">
        <f t="shared" si="2"/>
        <v>0.33620483659757949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10091.004124989564</v>
      </c>
      <c r="F54" s="2">
        <v>8809.8926411682842</v>
      </c>
      <c r="G54" s="9">
        <f t="shared" si="0"/>
        <v>18900.89676615785</v>
      </c>
      <c r="H54" s="2">
        <v>169</v>
      </c>
      <c r="I54" s="2">
        <v>169</v>
      </c>
      <c r="J54" s="2">
        <f t="shared" si="1"/>
        <v>338</v>
      </c>
      <c r="K54" s="12">
        <f t="shared" si="3"/>
        <v>0.27643557212879588</v>
      </c>
      <c r="L54" s="3">
        <f t="shared" si="2"/>
        <v>0.24134047340478534</v>
      </c>
      <c r="M54" s="4">
        <f t="shared" si="2"/>
        <v>0.25888802276679063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4056.2640442762108</v>
      </c>
      <c r="F55" s="2">
        <v>4782.4466805953571</v>
      </c>
      <c r="G55" s="9">
        <f t="shared" si="0"/>
        <v>8838.7107248715674</v>
      </c>
      <c r="H55" s="2">
        <v>77</v>
      </c>
      <c r="I55" s="2">
        <v>75</v>
      </c>
      <c r="J55" s="2">
        <f t="shared" si="1"/>
        <v>152</v>
      </c>
      <c r="K55" s="12">
        <f t="shared" si="3"/>
        <v>0.24388311954522673</v>
      </c>
      <c r="L55" s="3">
        <f t="shared" si="2"/>
        <v>0.29521275806144182</v>
      </c>
      <c r="M55" s="4">
        <f t="shared" si="2"/>
        <v>0.269210243813096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3827.137013591182</v>
      </c>
      <c r="F56" s="2">
        <v>4110.3097511555188</v>
      </c>
      <c r="G56" s="9">
        <f t="shared" si="0"/>
        <v>7937.4467647467009</v>
      </c>
      <c r="H56" s="2">
        <v>66</v>
      </c>
      <c r="I56" s="2">
        <v>75</v>
      </c>
      <c r="J56" s="2">
        <f t="shared" si="1"/>
        <v>141</v>
      </c>
      <c r="K56" s="12">
        <f t="shared" si="3"/>
        <v>0.2684579835571817</v>
      </c>
      <c r="L56" s="3">
        <f t="shared" si="2"/>
        <v>0.25372282414540237</v>
      </c>
      <c r="M56" s="4">
        <f t="shared" si="2"/>
        <v>0.26062013280623525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3663.7220468161922</v>
      </c>
      <c r="F57" s="2">
        <v>3332.7618965529164</v>
      </c>
      <c r="G57" s="9">
        <f t="shared" si="0"/>
        <v>6996.4839433691086</v>
      </c>
      <c r="H57" s="2">
        <v>75</v>
      </c>
      <c r="I57" s="2">
        <v>75</v>
      </c>
      <c r="J57" s="2">
        <f t="shared" si="1"/>
        <v>150</v>
      </c>
      <c r="K57" s="12">
        <f t="shared" si="3"/>
        <v>0.22615568190223409</v>
      </c>
      <c r="L57" s="3">
        <f t="shared" si="2"/>
        <v>0.2057260429970936</v>
      </c>
      <c r="M57" s="4">
        <f t="shared" si="2"/>
        <v>0.21594086244966385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1388.8513086305638</v>
      </c>
      <c r="F58" s="5">
        <v>1994.0000000000014</v>
      </c>
      <c r="G58" s="11">
        <f t="shared" si="0"/>
        <v>3382.8513086305652</v>
      </c>
      <c r="H58" s="5">
        <v>75</v>
      </c>
      <c r="I58" s="5">
        <v>75</v>
      </c>
      <c r="J58" s="5">
        <f t="shared" si="1"/>
        <v>150</v>
      </c>
      <c r="K58" s="13">
        <f t="shared" si="3"/>
        <v>8.5731562261145922E-2</v>
      </c>
      <c r="L58" s="6">
        <f t="shared" si="2"/>
        <v>0.1230864197530865</v>
      </c>
      <c r="M58" s="7">
        <f t="shared" si="2"/>
        <v>0.1044089910071162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4914.9999999999927</v>
      </c>
      <c r="F59" s="15">
        <v>12476.493345874962</v>
      </c>
      <c r="G59" s="16">
        <f t="shared" si="0"/>
        <v>17391.493345874955</v>
      </c>
      <c r="H59" s="15">
        <v>424</v>
      </c>
      <c r="I59" s="15">
        <v>420</v>
      </c>
      <c r="J59" s="15">
        <f t="shared" si="1"/>
        <v>844</v>
      </c>
      <c r="K59" s="17">
        <f t="shared" si="3"/>
        <v>5.3666579315164144E-2</v>
      </c>
      <c r="L59" s="18">
        <f t="shared" si="2"/>
        <v>0.13752748397128486</v>
      </c>
      <c r="M59" s="19">
        <f t="shared" si="2"/>
        <v>9.5398309120342695E-2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14292.740718628915</v>
      </c>
      <c r="F60" s="2">
        <v>25501.135306005774</v>
      </c>
      <c r="G60" s="9">
        <f t="shared" si="0"/>
        <v>39793.876024634686</v>
      </c>
      <c r="H60" s="2">
        <v>414</v>
      </c>
      <c r="I60" s="2">
        <v>422</v>
      </c>
      <c r="J60" s="2">
        <f t="shared" si="1"/>
        <v>836</v>
      </c>
      <c r="K60" s="12">
        <f t="shared" si="3"/>
        <v>0.1598311495641988</v>
      </c>
      <c r="L60" s="3">
        <f t="shared" si="2"/>
        <v>0.27976495640255589</v>
      </c>
      <c r="M60" s="4">
        <f t="shared" si="2"/>
        <v>0.22037189894911111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18559.200213838521</v>
      </c>
      <c r="F61" s="2">
        <v>31009.363969211274</v>
      </c>
      <c r="G61" s="9">
        <f t="shared" si="0"/>
        <v>49568.564183049792</v>
      </c>
      <c r="H61" s="2">
        <v>408</v>
      </c>
      <c r="I61" s="2">
        <v>417</v>
      </c>
      <c r="J61" s="2">
        <f t="shared" si="1"/>
        <v>825</v>
      </c>
      <c r="K61" s="12">
        <f t="shared" si="3"/>
        <v>0.21059368434366513</v>
      </c>
      <c r="L61" s="3">
        <f t="shared" si="2"/>
        <v>0.34427307009071934</v>
      </c>
      <c r="M61" s="4">
        <f t="shared" si="2"/>
        <v>0.27816253750308523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20405.339239075554</v>
      </c>
      <c r="F62" s="2">
        <v>35333.388310279704</v>
      </c>
      <c r="G62" s="9">
        <f t="shared" si="0"/>
        <v>55738.727549355259</v>
      </c>
      <c r="H62" s="2">
        <v>415</v>
      </c>
      <c r="I62" s="2">
        <v>406</v>
      </c>
      <c r="J62" s="2">
        <f t="shared" si="1"/>
        <v>821</v>
      </c>
      <c r="K62" s="12">
        <f t="shared" si="3"/>
        <v>0.2276365376960682</v>
      </c>
      <c r="L62" s="3">
        <f t="shared" si="2"/>
        <v>0.40290763900610865</v>
      </c>
      <c r="M62" s="4">
        <f t="shared" si="2"/>
        <v>0.3143114063098032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21286.666558571786</v>
      </c>
      <c r="F63" s="2">
        <v>38140.389461866733</v>
      </c>
      <c r="G63" s="9">
        <f t="shared" si="0"/>
        <v>59427.056020438518</v>
      </c>
      <c r="H63" s="2">
        <v>424</v>
      </c>
      <c r="I63" s="2">
        <v>420</v>
      </c>
      <c r="J63" s="2">
        <f t="shared" si="1"/>
        <v>844</v>
      </c>
      <c r="K63" s="12">
        <f t="shared" si="3"/>
        <v>0.2324277882443635</v>
      </c>
      <c r="L63" s="3">
        <f t="shared" si="2"/>
        <v>0.42041875509112359</v>
      </c>
      <c r="M63" s="4">
        <f t="shared" si="2"/>
        <v>0.32597779544298816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27735.298605770535</v>
      </c>
      <c r="F64" s="2">
        <v>45635.107526082691</v>
      </c>
      <c r="G64" s="9">
        <f t="shared" si="0"/>
        <v>73370.406131853233</v>
      </c>
      <c r="H64" s="2">
        <v>408</v>
      </c>
      <c r="I64" s="2">
        <v>422</v>
      </c>
      <c r="J64" s="2">
        <f t="shared" si="1"/>
        <v>830</v>
      </c>
      <c r="K64" s="12">
        <f t="shared" si="3"/>
        <v>0.31471607895073683</v>
      </c>
      <c r="L64" s="3">
        <f t="shared" si="2"/>
        <v>0.50064845012816717</v>
      </c>
      <c r="M64" s="4">
        <f t="shared" si="2"/>
        <v>0.40925036887468336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32567.585860854811</v>
      </c>
      <c r="F65" s="2">
        <v>46537.785768177375</v>
      </c>
      <c r="G65" s="9">
        <f t="shared" si="0"/>
        <v>79105.37162903219</v>
      </c>
      <c r="H65" s="2">
        <v>408</v>
      </c>
      <c r="I65" s="2">
        <v>408</v>
      </c>
      <c r="J65" s="2">
        <f t="shared" si="1"/>
        <v>816</v>
      </c>
      <c r="K65" s="12">
        <f t="shared" si="3"/>
        <v>0.36954867761500104</v>
      </c>
      <c r="L65" s="3">
        <f t="shared" si="2"/>
        <v>0.52807037227870113</v>
      </c>
      <c r="M65" s="4">
        <f t="shared" si="2"/>
        <v>0.44880952494685111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35095.088944458606</v>
      </c>
      <c r="F66" s="2">
        <v>36077.447583895126</v>
      </c>
      <c r="G66" s="9">
        <f t="shared" si="0"/>
        <v>71172.536528353725</v>
      </c>
      <c r="H66" s="2">
        <v>423</v>
      </c>
      <c r="I66" s="2">
        <v>406</v>
      </c>
      <c r="J66" s="2">
        <f t="shared" si="1"/>
        <v>829</v>
      </c>
      <c r="K66" s="12">
        <f t="shared" si="3"/>
        <v>0.38410700622163785</v>
      </c>
      <c r="L66" s="3">
        <f t="shared" si="2"/>
        <v>0.41139216821628266</v>
      </c>
      <c r="M66" s="4">
        <f t="shared" si="2"/>
        <v>0.39746982379681972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31552.826346591373</v>
      </c>
      <c r="F67" s="2">
        <v>34785.853894002488</v>
      </c>
      <c r="G67" s="9">
        <f t="shared" si="0"/>
        <v>66338.680240593865</v>
      </c>
      <c r="H67" s="2">
        <v>423</v>
      </c>
      <c r="I67" s="2">
        <v>420</v>
      </c>
      <c r="J67" s="2">
        <f t="shared" si="1"/>
        <v>843</v>
      </c>
      <c r="K67" s="12">
        <f t="shared" si="3"/>
        <v>0.34533782447455752</v>
      </c>
      <c r="L67" s="3">
        <f t="shared" si="2"/>
        <v>0.3834419520943837</v>
      </c>
      <c r="M67" s="4">
        <f t="shared" si="2"/>
        <v>0.36432208734564531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25343.557340601583</v>
      </c>
      <c r="F68" s="2">
        <v>26052.592348031332</v>
      </c>
      <c r="G68" s="9">
        <f t="shared" si="0"/>
        <v>51396.149688632911</v>
      </c>
      <c r="H68" s="2">
        <v>414</v>
      </c>
      <c r="I68" s="2">
        <v>422</v>
      </c>
      <c r="J68" s="2">
        <f t="shared" si="1"/>
        <v>836</v>
      </c>
      <c r="K68" s="12">
        <f t="shared" si="3"/>
        <v>0.28340889851272122</v>
      </c>
      <c r="L68" s="3">
        <f t="shared" si="2"/>
        <v>0.28581481863295738</v>
      </c>
      <c r="M68" s="4">
        <f t="shared" si="2"/>
        <v>0.28462337015236194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20131.149944593701</v>
      </c>
      <c r="F69" s="2">
        <v>23109.13320858511</v>
      </c>
      <c r="G69" s="9">
        <f t="shared" ref="G69:G73" si="4">+E69+F69</f>
        <v>43240.283153178811</v>
      </c>
      <c r="H69" s="2">
        <v>404</v>
      </c>
      <c r="I69" s="2">
        <v>422</v>
      </c>
      <c r="J69" s="2">
        <f t="shared" ref="J69:J73" si="5">+H69+I69</f>
        <v>826</v>
      </c>
      <c r="K69" s="12">
        <f t="shared" si="3"/>
        <v>0.23069249569803929</v>
      </c>
      <c r="L69" s="3">
        <f t="shared" si="3"/>
        <v>0.25352305170029305</v>
      </c>
      <c r="M69" s="4">
        <f t="shared" si="3"/>
        <v>0.24235653278393648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15465.081966317981</v>
      </c>
      <c r="F70" s="2">
        <v>20375.726900417525</v>
      </c>
      <c r="G70" s="9">
        <f t="shared" si="4"/>
        <v>35840.808866735504</v>
      </c>
      <c r="H70" s="2">
        <v>405</v>
      </c>
      <c r="I70" s="2">
        <v>406</v>
      </c>
      <c r="J70" s="2">
        <f t="shared" si="5"/>
        <v>811</v>
      </c>
      <c r="K70" s="12">
        <f t="shared" ref="K70:M74" si="6">+E70/(H70*216)</f>
        <v>0.17678420171831255</v>
      </c>
      <c r="L70" s="3">
        <f t="shared" si="6"/>
        <v>0.23234499749609475</v>
      </c>
      <c r="M70" s="4">
        <f t="shared" si="6"/>
        <v>0.20459885410521705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11951.605540613482</v>
      </c>
      <c r="F71" s="2">
        <v>16614.539494367302</v>
      </c>
      <c r="G71" s="9">
        <f t="shared" si="4"/>
        <v>28566.145034980786</v>
      </c>
      <c r="H71" s="2">
        <v>419</v>
      </c>
      <c r="I71" s="2">
        <v>420</v>
      </c>
      <c r="J71" s="2">
        <f t="shared" si="5"/>
        <v>839</v>
      </c>
      <c r="K71" s="12">
        <f t="shared" si="6"/>
        <v>0.13205610294145542</v>
      </c>
      <c r="L71" s="3">
        <f t="shared" si="6"/>
        <v>0.18314086744232036</v>
      </c>
      <c r="M71" s="4">
        <f t="shared" si="6"/>
        <v>0.15762892903247244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7786.734409609352</v>
      </c>
      <c r="F72" s="5">
        <v>7716.0000000000009</v>
      </c>
      <c r="G72" s="11">
        <f t="shared" si="4"/>
        <v>15502.734409609353</v>
      </c>
      <c r="H72" s="5">
        <v>421</v>
      </c>
      <c r="I72" s="5">
        <v>422</v>
      </c>
      <c r="J72" s="5">
        <f t="shared" si="5"/>
        <v>843</v>
      </c>
      <c r="K72" s="13">
        <f t="shared" si="6"/>
        <v>8.5628732400912205E-2</v>
      </c>
      <c r="L72" s="6">
        <f t="shared" si="6"/>
        <v>8.4649815692469738E-2</v>
      </c>
      <c r="M72" s="7">
        <f t="shared" si="6"/>
        <v>8.5138693431798654E-2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1500.1711813252371</v>
      </c>
      <c r="F73" s="2">
        <v>1686.5327983553382</v>
      </c>
      <c r="G73" s="9">
        <f t="shared" si="4"/>
        <v>3186.7039796805752</v>
      </c>
      <c r="H73" s="2">
        <v>103</v>
      </c>
      <c r="I73" s="2">
        <v>103</v>
      </c>
      <c r="J73" s="2">
        <f t="shared" si="5"/>
        <v>206</v>
      </c>
      <c r="K73" s="12">
        <f t="shared" si="6"/>
        <v>6.742948495708545E-2</v>
      </c>
      <c r="L73" s="3">
        <f t="shared" si="6"/>
        <v>7.5806040918524734E-2</v>
      </c>
      <c r="M73" s="4">
        <f t="shared" si="6"/>
        <v>7.1617762937805085E-2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937.13140784517077</v>
      </c>
      <c r="F74" s="5">
        <v>1254.999999999998</v>
      </c>
      <c r="G74" s="11">
        <f>+E74+F74</f>
        <v>2192.1314078451687</v>
      </c>
      <c r="H74" s="5">
        <v>103</v>
      </c>
      <c r="I74" s="5">
        <v>104</v>
      </c>
      <c r="J74" s="5">
        <f>+H74+I74</f>
        <v>207</v>
      </c>
      <c r="K74" s="13">
        <f t="shared" si="6"/>
        <v>4.2122051772976031E-2</v>
      </c>
      <c r="L74" s="6">
        <f t="shared" si="6"/>
        <v>5.5867165242165152E-2</v>
      </c>
      <c r="M74" s="7">
        <f t="shared" si="6"/>
        <v>4.9027809264742546E-2</v>
      </c>
    </row>
    <row r="75" spans="2:13">
      <c r="B75" s="32" t="s">
        <v>86</v>
      </c>
    </row>
  </sheetData>
  <mergeCells count="6">
    <mergeCell ref="H2:L2"/>
    <mergeCell ref="E3:G3"/>
    <mergeCell ref="H3:J3"/>
    <mergeCell ref="K3:M3"/>
    <mergeCell ref="B3:B4"/>
    <mergeCell ref="C3:C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0.28500354502657471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8679.0000000000018</v>
      </c>
      <c r="F5" s="15">
        <v>20896.29312736604</v>
      </c>
      <c r="G5" s="16">
        <f t="shared" ref="G5:G68" si="0">+E5+F5</f>
        <v>29575.293127366043</v>
      </c>
      <c r="H5" s="15">
        <v>631</v>
      </c>
      <c r="I5" s="15">
        <v>617</v>
      </c>
      <c r="J5" s="15">
        <f t="shared" ref="J5:J68" si="1">+H5+I5</f>
        <v>1248</v>
      </c>
      <c r="K5" s="17">
        <f>+E5/(H5*216)</f>
        <v>6.3677584081704541E-2</v>
      </c>
      <c r="L5" s="18">
        <f t="shared" ref="L5:L68" si="2">+F5/(I5*216)</f>
        <v>0.15679432384421363</v>
      </c>
      <c r="M5" s="19">
        <f t="shared" ref="M5:M68" si="3">+G5/(J5*216)</f>
        <v>0.1097136645572399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16604.939786187606</v>
      </c>
      <c r="F6" s="2">
        <v>39542.040015990133</v>
      </c>
      <c r="G6" s="9">
        <f t="shared" si="0"/>
        <v>56146.979802177739</v>
      </c>
      <c r="H6" s="2">
        <v>641</v>
      </c>
      <c r="I6" s="2">
        <v>614</v>
      </c>
      <c r="J6" s="2">
        <f t="shared" si="1"/>
        <v>1255</v>
      </c>
      <c r="K6" s="12">
        <f t="shared" ref="K6:K69" si="4">+E6/(H6*216)</f>
        <v>0.11992936229695791</v>
      </c>
      <c r="L6" s="3">
        <f t="shared" si="2"/>
        <v>0.29815146591861302</v>
      </c>
      <c r="M6" s="4">
        <f t="shared" si="3"/>
        <v>0.20712328390946488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18523.882611463396</v>
      </c>
      <c r="F7" s="2">
        <v>43740.020178492319</v>
      </c>
      <c r="G7" s="9">
        <f t="shared" si="0"/>
        <v>62263.902789955711</v>
      </c>
      <c r="H7" s="2">
        <v>655</v>
      </c>
      <c r="I7" s="2">
        <v>616</v>
      </c>
      <c r="J7" s="2">
        <f t="shared" si="1"/>
        <v>1271</v>
      </c>
      <c r="K7" s="12">
        <f t="shared" si="4"/>
        <v>0.13092933708978935</v>
      </c>
      <c r="L7" s="3">
        <f t="shared" si="2"/>
        <v>0.32873391788789924</v>
      </c>
      <c r="M7" s="4">
        <f t="shared" si="3"/>
        <v>0.22679686012018718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26885.574773911459</v>
      </c>
      <c r="F8" s="2">
        <v>49306.28407885434</v>
      </c>
      <c r="G8" s="9">
        <f t="shared" si="0"/>
        <v>76191.858852765799</v>
      </c>
      <c r="H8" s="2">
        <v>655</v>
      </c>
      <c r="I8" s="2">
        <v>618</v>
      </c>
      <c r="J8" s="2">
        <f t="shared" si="1"/>
        <v>1273</v>
      </c>
      <c r="K8" s="12">
        <f t="shared" si="4"/>
        <v>0.19003092150064646</v>
      </c>
      <c r="L8" s="3">
        <f t="shared" si="2"/>
        <v>0.3693686629423944</v>
      </c>
      <c r="M8" s="4">
        <f t="shared" si="3"/>
        <v>0.27709354853206847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46263.020919349729</v>
      </c>
      <c r="F9" s="2">
        <v>54568.305143146477</v>
      </c>
      <c r="G9" s="9">
        <f t="shared" si="0"/>
        <v>100831.3260624962</v>
      </c>
      <c r="H9" s="2">
        <v>663</v>
      </c>
      <c r="I9" s="2">
        <v>602</v>
      </c>
      <c r="J9" s="2">
        <f t="shared" si="1"/>
        <v>1265</v>
      </c>
      <c r="K9" s="12">
        <f t="shared" si="4"/>
        <v>0.32304774118310242</v>
      </c>
      <c r="L9" s="3">
        <f t="shared" si="2"/>
        <v>0.41965289423485358</v>
      </c>
      <c r="M9" s="4">
        <f t="shared" si="3"/>
        <v>0.36902110255634679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61923.123169129831</v>
      </c>
      <c r="F10" s="2">
        <v>71584.657416167785</v>
      </c>
      <c r="G10" s="9">
        <f t="shared" si="0"/>
        <v>133507.78058529762</v>
      </c>
      <c r="H10" s="2">
        <v>650</v>
      </c>
      <c r="I10" s="2">
        <v>600</v>
      </c>
      <c r="J10" s="2">
        <f t="shared" si="1"/>
        <v>1250</v>
      </c>
      <c r="K10" s="12">
        <f t="shared" si="4"/>
        <v>0.44104788582001303</v>
      </c>
      <c r="L10" s="3">
        <f t="shared" si="2"/>
        <v>0.55235075166796133</v>
      </c>
      <c r="M10" s="4">
        <f t="shared" si="3"/>
        <v>0.49447326142702819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61045.381824657372</v>
      </c>
      <c r="F11" s="2">
        <v>70991.346959595481</v>
      </c>
      <c r="G11" s="9">
        <f t="shared" si="0"/>
        <v>132036.72878425286</v>
      </c>
      <c r="H11" s="2">
        <v>658</v>
      </c>
      <c r="I11" s="2">
        <v>596</v>
      </c>
      <c r="J11" s="2">
        <f t="shared" si="1"/>
        <v>1254</v>
      </c>
      <c r="K11" s="12">
        <f t="shared" si="4"/>
        <v>0.42950989125758027</v>
      </c>
      <c r="L11" s="3">
        <f t="shared" si="2"/>
        <v>0.55144906599238352</v>
      </c>
      <c r="M11" s="4">
        <f t="shared" si="3"/>
        <v>0.48746503331654578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60975.570517952743</v>
      </c>
      <c r="F12" s="2">
        <v>64709.322211981467</v>
      </c>
      <c r="G12" s="9">
        <f t="shared" si="0"/>
        <v>125684.89272993422</v>
      </c>
      <c r="H12" s="2">
        <v>661</v>
      </c>
      <c r="I12" s="2">
        <v>595</v>
      </c>
      <c r="J12" s="2">
        <f t="shared" si="1"/>
        <v>1256</v>
      </c>
      <c r="K12" s="12">
        <f t="shared" si="4"/>
        <v>0.42707157027758685</v>
      </c>
      <c r="L12" s="3">
        <f t="shared" si="2"/>
        <v>0.50349612676611788</v>
      </c>
      <c r="M12" s="4">
        <f t="shared" si="3"/>
        <v>0.4632758784867238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64807.362690432652</v>
      </c>
      <c r="F13" s="2">
        <v>48083.124053168714</v>
      </c>
      <c r="G13" s="9">
        <f t="shared" si="0"/>
        <v>112890.48674360136</v>
      </c>
      <c r="H13" s="2">
        <v>673</v>
      </c>
      <c r="I13" s="2">
        <v>591</v>
      </c>
      <c r="J13" s="2">
        <f t="shared" si="1"/>
        <v>1264</v>
      </c>
      <c r="K13" s="12">
        <f t="shared" si="4"/>
        <v>0.4458158789446966</v>
      </c>
      <c r="L13" s="3">
        <f t="shared" si="2"/>
        <v>0.3766616849436667</v>
      </c>
      <c r="M13" s="4">
        <f t="shared" si="3"/>
        <v>0.41348191640149351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61673.27709495301</v>
      </c>
      <c r="F14" s="2">
        <v>42992.344890451415</v>
      </c>
      <c r="G14" s="9">
        <f t="shared" si="0"/>
        <v>104665.62198540443</v>
      </c>
      <c r="H14" s="2">
        <v>663</v>
      </c>
      <c r="I14" s="2">
        <v>583</v>
      </c>
      <c r="J14" s="2">
        <f t="shared" si="1"/>
        <v>1246</v>
      </c>
      <c r="K14" s="12">
        <f t="shared" si="4"/>
        <v>0.43065525036976293</v>
      </c>
      <c r="L14" s="3">
        <f t="shared" si="2"/>
        <v>0.3414041745318866</v>
      </c>
      <c r="M14" s="4">
        <f t="shared" si="3"/>
        <v>0.38889491552748212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58089.658895231099</v>
      </c>
      <c r="F15" s="2">
        <v>40943.432276722218</v>
      </c>
      <c r="G15" s="9">
        <f t="shared" si="0"/>
        <v>99033.091171953318</v>
      </c>
      <c r="H15" s="2">
        <v>652</v>
      </c>
      <c r="I15" s="2">
        <v>575</v>
      </c>
      <c r="J15" s="2">
        <f t="shared" si="1"/>
        <v>1227</v>
      </c>
      <c r="K15" s="12">
        <f t="shared" si="4"/>
        <v>0.41247485582276117</v>
      </c>
      <c r="L15" s="3">
        <f t="shared" si="2"/>
        <v>0.32965726470790835</v>
      </c>
      <c r="M15" s="4">
        <f t="shared" si="3"/>
        <v>0.37366465623756118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55203.563753262781</v>
      </c>
      <c r="F16" s="2">
        <v>38403.877826636271</v>
      </c>
      <c r="G16" s="9">
        <f t="shared" si="0"/>
        <v>93607.441579899052</v>
      </c>
      <c r="H16" s="2">
        <v>656</v>
      </c>
      <c r="I16" s="2">
        <v>577</v>
      </c>
      <c r="J16" s="2">
        <f t="shared" si="1"/>
        <v>1233</v>
      </c>
      <c r="K16" s="12">
        <f t="shared" si="4"/>
        <v>0.3895915463616671</v>
      </c>
      <c r="L16" s="3">
        <f t="shared" si="2"/>
        <v>0.30813818141918825</v>
      </c>
      <c r="M16" s="4">
        <f t="shared" si="3"/>
        <v>0.35147427825800914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52660.519036103506</v>
      </c>
      <c r="F17" s="2">
        <v>31977.403816124915</v>
      </c>
      <c r="G17" s="9">
        <f t="shared" si="0"/>
        <v>84637.922852228425</v>
      </c>
      <c r="H17" s="2">
        <v>665</v>
      </c>
      <c r="I17" s="2">
        <v>579</v>
      </c>
      <c r="J17" s="2">
        <f t="shared" si="1"/>
        <v>1244</v>
      </c>
      <c r="K17" s="12">
        <f t="shared" si="4"/>
        <v>0.36661458532514274</v>
      </c>
      <c r="L17" s="3">
        <f t="shared" si="2"/>
        <v>0.25568831811012693</v>
      </c>
      <c r="M17" s="4">
        <f t="shared" si="3"/>
        <v>0.3149857197966105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16486.742301139882</v>
      </c>
      <c r="F18" s="2">
        <v>15685.735098077077</v>
      </c>
      <c r="G18" s="9">
        <f t="shared" si="0"/>
        <v>32172.477399216958</v>
      </c>
      <c r="H18" s="2">
        <v>216</v>
      </c>
      <c r="I18" s="2">
        <v>217</v>
      </c>
      <c r="J18" s="2">
        <f t="shared" si="1"/>
        <v>433</v>
      </c>
      <c r="K18" s="12">
        <f t="shared" si="4"/>
        <v>0.35336810487696935</v>
      </c>
      <c r="L18" s="3">
        <f t="shared" si="2"/>
        <v>0.33465043305335973</v>
      </c>
      <c r="M18" s="4">
        <f t="shared" si="3"/>
        <v>0.3439876550254144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14698.611094680926</v>
      </c>
      <c r="F19" s="2">
        <v>16352.117310171874</v>
      </c>
      <c r="G19" s="9">
        <f t="shared" si="0"/>
        <v>31050.728404852802</v>
      </c>
      <c r="H19" s="2">
        <v>217</v>
      </c>
      <c r="I19" s="2">
        <v>217</v>
      </c>
      <c r="J19" s="2">
        <f t="shared" si="1"/>
        <v>434</v>
      </c>
      <c r="K19" s="12">
        <f t="shared" si="4"/>
        <v>0.31359043980800744</v>
      </c>
      <c r="L19" s="3">
        <f t="shared" si="2"/>
        <v>0.34886749680346207</v>
      </c>
      <c r="M19" s="4">
        <f t="shared" si="3"/>
        <v>0.33122896830573478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13730.046091993461</v>
      </c>
      <c r="F20" s="2">
        <v>16488.907878547525</v>
      </c>
      <c r="G20" s="9">
        <f t="shared" si="0"/>
        <v>30218.953970540984</v>
      </c>
      <c r="H20" s="2">
        <v>218</v>
      </c>
      <c r="I20" s="2">
        <v>217</v>
      </c>
      <c r="J20" s="2">
        <f t="shared" si="1"/>
        <v>435</v>
      </c>
      <c r="K20" s="12">
        <f t="shared" si="4"/>
        <v>0.29158269818198823</v>
      </c>
      <c r="L20" s="3">
        <f t="shared" si="2"/>
        <v>0.35178588237215236</v>
      </c>
      <c r="M20" s="4">
        <f t="shared" si="3"/>
        <v>0.32161509121478271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12348.305161564947</v>
      </c>
      <c r="F21" s="2">
        <v>16166.475313941641</v>
      </c>
      <c r="G21" s="9">
        <f t="shared" si="0"/>
        <v>28514.780475506588</v>
      </c>
      <c r="H21" s="2">
        <v>218</v>
      </c>
      <c r="I21" s="2">
        <v>239</v>
      </c>
      <c r="J21" s="2">
        <f t="shared" si="1"/>
        <v>457</v>
      </c>
      <c r="K21" s="12">
        <f t="shared" si="4"/>
        <v>0.26223889656738336</v>
      </c>
      <c r="L21" s="3">
        <f t="shared" si="2"/>
        <v>0.31315813020962424</v>
      </c>
      <c r="M21" s="4">
        <f t="shared" si="3"/>
        <v>0.28886843013520735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11204.746664419728</v>
      </c>
      <c r="F22" s="2">
        <v>15617.79944314591</v>
      </c>
      <c r="G22" s="9">
        <f t="shared" si="0"/>
        <v>26822.546107565639</v>
      </c>
      <c r="H22" s="2">
        <v>217</v>
      </c>
      <c r="I22" s="2">
        <v>216</v>
      </c>
      <c r="J22" s="2">
        <f t="shared" si="1"/>
        <v>433</v>
      </c>
      <c r="K22" s="12">
        <f t="shared" si="4"/>
        <v>0.23904989470088173</v>
      </c>
      <c r="L22" s="3">
        <f t="shared" si="2"/>
        <v>0.33474364375741406</v>
      </c>
      <c r="M22" s="4">
        <f t="shared" si="3"/>
        <v>0.28678626836418653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8318.2131921092405</v>
      </c>
      <c r="F23" s="2">
        <v>11140.017304833478</v>
      </c>
      <c r="G23" s="9">
        <f t="shared" si="0"/>
        <v>19458.23049694272</v>
      </c>
      <c r="H23" s="2">
        <v>210</v>
      </c>
      <c r="I23" s="2">
        <v>216</v>
      </c>
      <c r="J23" s="2">
        <f t="shared" si="1"/>
        <v>426</v>
      </c>
      <c r="K23" s="12">
        <f t="shared" si="4"/>
        <v>0.18338212504650001</v>
      </c>
      <c r="L23" s="3">
        <f t="shared" si="2"/>
        <v>0.23876923235668462</v>
      </c>
      <c r="M23" s="4">
        <f t="shared" si="3"/>
        <v>0.21146572875307251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5277.337564320168</v>
      </c>
      <c r="F24" s="2">
        <v>6271.9184225526424</v>
      </c>
      <c r="G24" s="9">
        <f t="shared" si="0"/>
        <v>11549.255986872809</v>
      </c>
      <c r="H24" s="2">
        <v>217</v>
      </c>
      <c r="I24" s="2">
        <v>216</v>
      </c>
      <c r="J24" s="2">
        <f t="shared" si="1"/>
        <v>433</v>
      </c>
      <c r="K24" s="12">
        <f t="shared" si="4"/>
        <v>0.1125904071582217</v>
      </c>
      <c r="L24" s="3">
        <f t="shared" si="2"/>
        <v>0.13442897853550759</v>
      </c>
      <c r="M24" s="4">
        <f t="shared" si="3"/>
        <v>0.12348447509700634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2933.1977938988225</v>
      </c>
      <c r="F25" s="2">
        <v>2821.2982896268732</v>
      </c>
      <c r="G25" s="9">
        <f t="shared" si="0"/>
        <v>5754.4960835256952</v>
      </c>
      <c r="H25" s="2">
        <v>216</v>
      </c>
      <c r="I25" s="2">
        <v>216</v>
      </c>
      <c r="J25" s="2">
        <f t="shared" si="1"/>
        <v>432</v>
      </c>
      <c r="K25" s="12">
        <f t="shared" si="4"/>
        <v>6.2868608408325241E-2</v>
      </c>
      <c r="L25" s="3">
        <f t="shared" si="2"/>
        <v>6.0470213683703554E-2</v>
      </c>
      <c r="M25" s="4">
        <f t="shared" si="3"/>
        <v>6.1669411046014394E-2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1145.3113086060132</v>
      </c>
      <c r="F26" s="5">
        <v>687.99999999999943</v>
      </c>
      <c r="G26" s="11">
        <f t="shared" si="0"/>
        <v>1833.3113086060125</v>
      </c>
      <c r="H26" s="5">
        <v>214</v>
      </c>
      <c r="I26" s="5">
        <v>216</v>
      </c>
      <c r="J26" s="5">
        <f t="shared" si="1"/>
        <v>430</v>
      </c>
      <c r="K26" s="13">
        <f t="shared" si="4"/>
        <v>2.4777416679777026E-2</v>
      </c>
      <c r="L26" s="6">
        <f t="shared" si="2"/>
        <v>1.474622770919066E-2</v>
      </c>
      <c r="M26" s="7">
        <f t="shared" si="3"/>
        <v>1.9738493848040616E-2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18002.707914755643</v>
      </c>
      <c r="F27" s="15">
        <v>9870.0776104282486</v>
      </c>
      <c r="G27" s="16">
        <f t="shared" si="0"/>
        <v>27872.785525183892</v>
      </c>
      <c r="H27" s="15">
        <v>237</v>
      </c>
      <c r="I27" s="15">
        <v>183</v>
      </c>
      <c r="J27" s="15">
        <f t="shared" si="1"/>
        <v>420</v>
      </c>
      <c r="K27" s="17">
        <f t="shared" si="4"/>
        <v>0.35167033745029774</v>
      </c>
      <c r="L27" s="18">
        <f t="shared" si="2"/>
        <v>0.24969838115837503</v>
      </c>
      <c r="M27" s="19">
        <f t="shared" si="3"/>
        <v>0.30723969935167428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17395.923934206334</v>
      </c>
      <c r="F28" s="2">
        <v>9657.5181765858579</v>
      </c>
      <c r="G28" s="9">
        <f t="shared" si="0"/>
        <v>27053.442110792192</v>
      </c>
      <c r="H28" s="2">
        <v>237</v>
      </c>
      <c r="I28" s="2">
        <v>184</v>
      </c>
      <c r="J28" s="2">
        <f t="shared" si="1"/>
        <v>421</v>
      </c>
      <c r="K28" s="12">
        <f t="shared" si="4"/>
        <v>0.33981723578305856</v>
      </c>
      <c r="L28" s="3">
        <f t="shared" si="2"/>
        <v>0.24299311032069892</v>
      </c>
      <c r="M28" s="4">
        <f t="shared" si="3"/>
        <v>0.29749980327694414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16824.888477076718</v>
      </c>
      <c r="F29" s="2">
        <v>9429.0994460666116</v>
      </c>
      <c r="G29" s="9">
        <f t="shared" si="0"/>
        <v>26253.98792314333</v>
      </c>
      <c r="H29" s="2">
        <v>235</v>
      </c>
      <c r="I29" s="2">
        <v>183</v>
      </c>
      <c r="J29" s="2">
        <f t="shared" si="1"/>
        <v>418</v>
      </c>
      <c r="K29" s="12">
        <f t="shared" si="4"/>
        <v>0.33145958386675961</v>
      </c>
      <c r="L29" s="3">
        <f t="shared" si="2"/>
        <v>0.23854228511603451</v>
      </c>
      <c r="M29" s="4">
        <f t="shared" si="3"/>
        <v>0.29078047938976753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16501.596356167054</v>
      </c>
      <c r="F30" s="2">
        <v>9324.4631961916348</v>
      </c>
      <c r="G30" s="9">
        <f t="shared" si="0"/>
        <v>25826.059552358689</v>
      </c>
      <c r="H30" s="2">
        <v>237</v>
      </c>
      <c r="I30" s="2">
        <v>183</v>
      </c>
      <c r="J30" s="2">
        <f t="shared" si="1"/>
        <v>420</v>
      </c>
      <c r="K30" s="12">
        <f t="shared" si="4"/>
        <v>0.32234717057679041</v>
      </c>
      <c r="L30" s="3">
        <f t="shared" si="2"/>
        <v>0.23589514258732125</v>
      </c>
      <c r="M30" s="4">
        <f t="shared" si="3"/>
        <v>0.28467878695280741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16041.712774358402</v>
      </c>
      <c r="F31" s="2">
        <v>9033.6298962607252</v>
      </c>
      <c r="G31" s="9">
        <f t="shared" si="0"/>
        <v>25075.342670619128</v>
      </c>
      <c r="H31" s="2">
        <v>234</v>
      </c>
      <c r="I31" s="2">
        <v>183</v>
      </c>
      <c r="J31" s="2">
        <f t="shared" si="1"/>
        <v>417</v>
      </c>
      <c r="K31" s="12">
        <f t="shared" si="4"/>
        <v>0.31738114859050337</v>
      </c>
      <c r="L31" s="3">
        <f t="shared" si="2"/>
        <v>0.22853748978599284</v>
      </c>
      <c r="M31" s="4">
        <f t="shared" si="3"/>
        <v>0.27839220479859589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14493.786022177073</v>
      </c>
      <c r="F32" s="2">
        <v>6558.8127818975154</v>
      </c>
      <c r="G32" s="9">
        <f t="shared" si="0"/>
        <v>21052.598804074587</v>
      </c>
      <c r="H32" s="2">
        <v>147</v>
      </c>
      <c r="I32" s="2">
        <v>99</v>
      </c>
      <c r="J32" s="2">
        <f t="shared" si="1"/>
        <v>246</v>
      </c>
      <c r="K32" s="12">
        <f t="shared" si="4"/>
        <v>0.45646844363117517</v>
      </c>
      <c r="L32" s="3">
        <f t="shared" si="2"/>
        <v>0.30671589889157852</v>
      </c>
      <c r="M32" s="4">
        <f t="shared" si="3"/>
        <v>0.39620217562621551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12541.1754531852</v>
      </c>
      <c r="F33" s="2">
        <v>5706.7642370377253</v>
      </c>
      <c r="G33" s="9">
        <f t="shared" si="0"/>
        <v>18247.939690222927</v>
      </c>
      <c r="H33" s="2">
        <v>137</v>
      </c>
      <c r="I33" s="2">
        <v>97</v>
      </c>
      <c r="J33" s="2">
        <f t="shared" si="1"/>
        <v>234</v>
      </c>
      <c r="K33" s="12">
        <f t="shared" si="4"/>
        <v>0.42380290122956205</v>
      </c>
      <c r="L33" s="3">
        <f t="shared" si="2"/>
        <v>0.27237324537217095</v>
      </c>
      <c r="M33" s="4">
        <f t="shared" si="3"/>
        <v>0.36103077892970337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11624.435201201253</v>
      </c>
      <c r="F34" s="2">
        <v>5628.6456127297397</v>
      </c>
      <c r="G34" s="9">
        <f t="shared" si="0"/>
        <v>17253.080813930992</v>
      </c>
      <c r="H34" s="2">
        <v>146</v>
      </c>
      <c r="I34" s="2">
        <v>98</v>
      </c>
      <c r="J34" s="2">
        <f t="shared" si="1"/>
        <v>244</v>
      </c>
      <c r="K34" s="12">
        <f t="shared" si="4"/>
        <v>0.36860842215884237</v>
      </c>
      <c r="L34" s="3">
        <f t="shared" si="2"/>
        <v>0.26590351534059614</v>
      </c>
      <c r="M34" s="4">
        <f t="shared" si="3"/>
        <v>0.32735809073184186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10551.142103325637</v>
      </c>
      <c r="F35" s="2">
        <v>5645.5747568823863</v>
      </c>
      <c r="G35" s="9">
        <f t="shared" si="0"/>
        <v>16196.716860208024</v>
      </c>
      <c r="H35" s="2">
        <v>152</v>
      </c>
      <c r="I35" s="2">
        <v>98</v>
      </c>
      <c r="J35" s="2">
        <f t="shared" si="1"/>
        <v>250</v>
      </c>
      <c r="K35" s="12">
        <f t="shared" si="4"/>
        <v>0.32136763228940174</v>
      </c>
      <c r="L35" s="3">
        <f t="shared" si="2"/>
        <v>0.26670326704848762</v>
      </c>
      <c r="M35" s="4">
        <f t="shared" si="3"/>
        <v>0.29993920111496342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10040.009530267054</v>
      </c>
      <c r="F36" s="2">
        <v>5689.0614977148616</v>
      </c>
      <c r="G36" s="9">
        <f t="shared" si="0"/>
        <v>15729.071027981916</v>
      </c>
      <c r="H36" s="2">
        <v>152</v>
      </c>
      <c r="I36" s="2">
        <v>98</v>
      </c>
      <c r="J36" s="2">
        <f t="shared" si="1"/>
        <v>250</v>
      </c>
      <c r="K36" s="12">
        <f t="shared" si="4"/>
        <v>0.30579951054663301</v>
      </c>
      <c r="L36" s="3">
        <f t="shared" si="2"/>
        <v>0.26875762933271269</v>
      </c>
      <c r="M36" s="4">
        <f t="shared" si="3"/>
        <v>0.29127909311077621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9466.4013481088659</v>
      </c>
      <c r="F37" s="2">
        <v>5813.7061477197321</v>
      </c>
      <c r="G37" s="9">
        <f t="shared" si="0"/>
        <v>15280.107495828597</v>
      </c>
      <c r="H37" s="2">
        <v>152</v>
      </c>
      <c r="I37" s="2">
        <v>117</v>
      </c>
      <c r="J37" s="2">
        <f t="shared" si="1"/>
        <v>269</v>
      </c>
      <c r="K37" s="12">
        <f t="shared" si="4"/>
        <v>0.28832850109980707</v>
      </c>
      <c r="L37" s="3">
        <f t="shared" si="2"/>
        <v>0.23004535247387353</v>
      </c>
      <c r="M37" s="4">
        <f t="shared" si="3"/>
        <v>0.2629785814372263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8898.7592491056148</v>
      </c>
      <c r="F38" s="2">
        <v>6097.9083299196845</v>
      </c>
      <c r="G38" s="9">
        <f t="shared" si="0"/>
        <v>14996.667579025299</v>
      </c>
      <c r="H38" s="2">
        <v>152</v>
      </c>
      <c r="I38" s="2">
        <v>117</v>
      </c>
      <c r="J38" s="2">
        <f t="shared" si="1"/>
        <v>269</v>
      </c>
      <c r="K38" s="12">
        <f t="shared" si="4"/>
        <v>0.27103920714868468</v>
      </c>
      <c r="L38" s="3">
        <f t="shared" si="2"/>
        <v>0.24129108617915815</v>
      </c>
      <c r="M38" s="4">
        <f t="shared" si="3"/>
        <v>0.25810043334409505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8947.1588416536506</v>
      </c>
      <c r="F39" s="2">
        <v>5835.0656330211941</v>
      </c>
      <c r="G39" s="9">
        <f t="shared" si="0"/>
        <v>14782.224474674844</v>
      </c>
      <c r="H39" s="2">
        <v>152</v>
      </c>
      <c r="I39" s="2">
        <v>116</v>
      </c>
      <c r="J39" s="2">
        <f t="shared" si="1"/>
        <v>268</v>
      </c>
      <c r="K39" s="12">
        <f t="shared" si="4"/>
        <v>0.2725133662784372</v>
      </c>
      <c r="L39" s="3">
        <f t="shared" si="2"/>
        <v>0.23288097194369389</v>
      </c>
      <c r="M39" s="4">
        <f t="shared" si="3"/>
        <v>0.2553590463425035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8865.8608668716806</v>
      </c>
      <c r="F40" s="2">
        <v>5765.9800397691151</v>
      </c>
      <c r="G40" s="9">
        <f t="shared" si="0"/>
        <v>14631.840906640795</v>
      </c>
      <c r="H40" s="2">
        <v>152</v>
      </c>
      <c r="I40" s="2">
        <v>116</v>
      </c>
      <c r="J40" s="2">
        <f t="shared" si="1"/>
        <v>268</v>
      </c>
      <c r="K40" s="12">
        <f t="shared" si="4"/>
        <v>0.27003718527265108</v>
      </c>
      <c r="L40" s="3">
        <f t="shared" si="2"/>
        <v>0.23012372444800108</v>
      </c>
      <c r="M40" s="4">
        <f t="shared" si="3"/>
        <v>0.25276120969183241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8683.7037723497924</v>
      </c>
      <c r="F41" s="2">
        <v>5882.8800158480553</v>
      </c>
      <c r="G41" s="9">
        <f t="shared" si="0"/>
        <v>14566.583788197848</v>
      </c>
      <c r="H41" s="2">
        <v>152</v>
      </c>
      <c r="I41" s="2">
        <v>116</v>
      </c>
      <c r="J41" s="2">
        <f t="shared" si="1"/>
        <v>268</v>
      </c>
      <c r="K41" s="12">
        <f t="shared" si="4"/>
        <v>0.26448902815392888</v>
      </c>
      <c r="L41" s="3">
        <f t="shared" si="2"/>
        <v>0.23478927266315675</v>
      </c>
      <c r="M41" s="4">
        <f t="shared" si="3"/>
        <v>0.2516339101056842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8449.3546461833939</v>
      </c>
      <c r="F42" s="2">
        <v>5915.9255149710762</v>
      </c>
      <c r="G42" s="9">
        <f t="shared" si="0"/>
        <v>14365.280161154471</v>
      </c>
      <c r="H42" s="2">
        <v>151</v>
      </c>
      <c r="I42" s="2">
        <v>115</v>
      </c>
      <c r="J42" s="2">
        <f t="shared" si="1"/>
        <v>266</v>
      </c>
      <c r="K42" s="12">
        <f t="shared" si="4"/>
        <v>0.25905551404781069</v>
      </c>
      <c r="L42" s="3">
        <f t="shared" si="2"/>
        <v>0.23816125261558277</v>
      </c>
      <c r="M42" s="4">
        <f t="shared" si="3"/>
        <v>0.25002228072184751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8261.290011589128</v>
      </c>
      <c r="F43" s="2">
        <v>4815.2560191176944</v>
      </c>
      <c r="G43" s="9">
        <f t="shared" si="0"/>
        <v>13076.546030706822</v>
      </c>
      <c r="H43" s="2">
        <v>149</v>
      </c>
      <c r="I43" s="2">
        <v>128</v>
      </c>
      <c r="J43" s="2">
        <f t="shared" si="1"/>
        <v>277</v>
      </c>
      <c r="K43" s="12">
        <f t="shared" si="4"/>
        <v>0.25668934910480762</v>
      </c>
      <c r="L43" s="3">
        <f t="shared" si="2"/>
        <v>0.17416290578406013</v>
      </c>
      <c r="M43" s="4">
        <f t="shared" si="3"/>
        <v>0.21855438612626726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6166.6395603338779</v>
      </c>
      <c r="F44" s="2">
        <v>3939.8950514641324</v>
      </c>
      <c r="G44" s="9">
        <f t="shared" si="0"/>
        <v>10106.53461179801</v>
      </c>
      <c r="H44" s="2">
        <v>153</v>
      </c>
      <c r="I44" s="2">
        <v>134</v>
      </c>
      <c r="J44" s="2">
        <f t="shared" si="1"/>
        <v>287</v>
      </c>
      <c r="K44" s="12">
        <f t="shared" si="4"/>
        <v>0.1865964524429278</v>
      </c>
      <c r="L44" s="3">
        <f t="shared" si="2"/>
        <v>0.13612130498425001</v>
      </c>
      <c r="M44" s="4">
        <f t="shared" si="3"/>
        <v>0.16302965885594931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5620.705516910607</v>
      </c>
      <c r="F45" s="2">
        <v>3597.0866805516839</v>
      </c>
      <c r="G45" s="9">
        <f t="shared" si="0"/>
        <v>9217.7921974622914</v>
      </c>
      <c r="H45" s="2">
        <v>153</v>
      </c>
      <c r="I45" s="2">
        <v>134</v>
      </c>
      <c r="J45" s="2">
        <f t="shared" si="1"/>
        <v>287</v>
      </c>
      <c r="K45" s="12">
        <f t="shared" si="4"/>
        <v>0.17007702483994816</v>
      </c>
      <c r="L45" s="3">
        <f t="shared" si="2"/>
        <v>0.12427745579573259</v>
      </c>
      <c r="M45" s="4">
        <f t="shared" si="3"/>
        <v>0.14869325392731791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4914.9056769059853</v>
      </c>
      <c r="F46" s="2">
        <v>3343.3583840364909</v>
      </c>
      <c r="G46" s="9">
        <f t="shared" si="0"/>
        <v>8258.2640609424761</v>
      </c>
      <c r="H46" s="2">
        <v>178</v>
      </c>
      <c r="I46" s="2">
        <v>160</v>
      </c>
      <c r="J46" s="2">
        <f t="shared" si="1"/>
        <v>338</v>
      </c>
      <c r="K46" s="12">
        <f t="shared" si="4"/>
        <v>0.12783254465527427</v>
      </c>
      <c r="L46" s="3">
        <f t="shared" si="2"/>
        <v>9.6740693982537346E-2</v>
      </c>
      <c r="M46" s="4">
        <f t="shared" si="3"/>
        <v>0.11311450883386034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4343.1775285432523</v>
      </c>
      <c r="F47" s="5">
        <v>3162.0000000000014</v>
      </c>
      <c r="G47" s="11">
        <f t="shared" si="0"/>
        <v>7505.1775285432541</v>
      </c>
      <c r="H47" s="5">
        <v>151</v>
      </c>
      <c r="I47" s="5">
        <v>134</v>
      </c>
      <c r="J47" s="5">
        <f t="shared" si="1"/>
        <v>285</v>
      </c>
      <c r="K47" s="13">
        <f t="shared" si="4"/>
        <v>0.13316094948930746</v>
      </c>
      <c r="L47" s="6">
        <f t="shared" si="2"/>
        <v>0.10924543946932011</v>
      </c>
      <c r="M47" s="7">
        <f t="shared" si="3"/>
        <v>0.12191646407640114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16372.410578779938</v>
      </c>
      <c r="F48" s="15">
        <v>10486.029593455991</v>
      </c>
      <c r="G48" s="16">
        <f t="shared" si="0"/>
        <v>26858.440172235929</v>
      </c>
      <c r="H48" s="15">
        <v>203</v>
      </c>
      <c r="I48" s="15">
        <v>180</v>
      </c>
      <c r="J48" s="15">
        <f t="shared" si="1"/>
        <v>383</v>
      </c>
      <c r="K48" s="17">
        <f t="shared" si="4"/>
        <v>0.37339013361567092</v>
      </c>
      <c r="L48" s="18">
        <f t="shared" si="2"/>
        <v>0.26970240723909439</v>
      </c>
      <c r="M48" s="19">
        <f t="shared" si="3"/>
        <v>0.32465960947002137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15864.942669593918</v>
      </c>
      <c r="F49" s="2">
        <v>10161.957764502067</v>
      </c>
      <c r="G49" s="9">
        <f t="shared" si="0"/>
        <v>26026.900434095987</v>
      </c>
      <c r="H49" s="2">
        <v>203</v>
      </c>
      <c r="I49" s="2">
        <v>185</v>
      </c>
      <c r="J49" s="2">
        <f t="shared" si="1"/>
        <v>388</v>
      </c>
      <c r="K49" s="12">
        <f t="shared" si="4"/>
        <v>0.36181679140653894</v>
      </c>
      <c r="L49" s="3">
        <f t="shared" si="2"/>
        <v>0.25430324735991161</v>
      </c>
      <c r="M49" s="4">
        <f t="shared" si="3"/>
        <v>0.31055389025028624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15166.487634823448</v>
      </c>
      <c r="F50" s="2">
        <v>9852.1607574592854</v>
      </c>
      <c r="G50" s="9">
        <f t="shared" si="0"/>
        <v>25018.648392282732</v>
      </c>
      <c r="H50" s="2">
        <v>203</v>
      </c>
      <c r="I50" s="2">
        <v>184</v>
      </c>
      <c r="J50" s="2">
        <f t="shared" si="1"/>
        <v>387</v>
      </c>
      <c r="K50" s="12">
        <f t="shared" si="4"/>
        <v>0.34588778586990165</v>
      </c>
      <c r="L50" s="3">
        <f t="shared" si="2"/>
        <v>0.24789051825330327</v>
      </c>
      <c r="M50" s="4">
        <f t="shared" si="3"/>
        <v>0.29929476974211328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14568.389619811671</v>
      </c>
      <c r="F51" s="2">
        <v>9739.9225135066245</v>
      </c>
      <c r="G51" s="9">
        <f t="shared" si="0"/>
        <v>24308.312133318293</v>
      </c>
      <c r="H51" s="2">
        <v>202</v>
      </c>
      <c r="I51" s="2">
        <v>183</v>
      </c>
      <c r="J51" s="2">
        <f t="shared" si="1"/>
        <v>385</v>
      </c>
      <c r="K51" s="12">
        <f t="shared" si="4"/>
        <v>0.3338923180191527</v>
      </c>
      <c r="L51" s="3">
        <f t="shared" si="2"/>
        <v>0.2464056495017867</v>
      </c>
      <c r="M51" s="4">
        <f t="shared" si="3"/>
        <v>0.29230774571089818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13794.980762046638</v>
      </c>
      <c r="F52" s="2">
        <v>9478.989867658338</v>
      </c>
      <c r="G52" s="9">
        <f t="shared" si="0"/>
        <v>23273.970629704978</v>
      </c>
      <c r="H52" s="2">
        <v>203</v>
      </c>
      <c r="I52" s="2">
        <v>183</v>
      </c>
      <c r="J52" s="2">
        <f t="shared" si="1"/>
        <v>386</v>
      </c>
      <c r="K52" s="12">
        <f t="shared" si="4"/>
        <v>0.31460912155734899</v>
      </c>
      <c r="L52" s="3">
        <f t="shared" si="2"/>
        <v>0.23980443907251411</v>
      </c>
      <c r="M52" s="4">
        <f t="shared" si="3"/>
        <v>0.27914472545702573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13146.493512026031</v>
      </c>
      <c r="F53" s="2">
        <v>9326.7069746095349</v>
      </c>
      <c r="G53" s="9">
        <f t="shared" si="0"/>
        <v>22473.200486635564</v>
      </c>
      <c r="H53" s="2">
        <v>203</v>
      </c>
      <c r="I53" s="2">
        <v>219</v>
      </c>
      <c r="J53" s="2">
        <f t="shared" si="1"/>
        <v>422</v>
      </c>
      <c r="K53" s="12">
        <f t="shared" si="4"/>
        <v>0.29981968418231231</v>
      </c>
      <c r="L53" s="3">
        <f t="shared" si="2"/>
        <v>0.1971652920389298</v>
      </c>
      <c r="M53" s="4">
        <f t="shared" si="3"/>
        <v>0.24654643328325834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10588.546533591209</v>
      </c>
      <c r="F54" s="2">
        <v>8366.9899320337154</v>
      </c>
      <c r="G54" s="9">
        <f t="shared" si="0"/>
        <v>18955.536465624922</v>
      </c>
      <c r="H54" s="2">
        <v>203</v>
      </c>
      <c r="I54" s="2">
        <v>181</v>
      </c>
      <c r="J54" s="2">
        <f t="shared" si="1"/>
        <v>384</v>
      </c>
      <c r="K54" s="12">
        <f t="shared" si="4"/>
        <v>0.24148299885037422</v>
      </c>
      <c r="L54" s="3">
        <f t="shared" si="2"/>
        <v>0.21401140607821045</v>
      </c>
      <c r="M54" s="4">
        <f t="shared" si="3"/>
        <v>0.2285341491322449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4371.9574435865152</v>
      </c>
      <c r="F55" s="2">
        <v>4499.1061775370335</v>
      </c>
      <c r="G55" s="9">
        <f t="shared" si="0"/>
        <v>8871.0636211235487</v>
      </c>
      <c r="H55" s="2">
        <v>103</v>
      </c>
      <c r="I55" s="2">
        <v>90</v>
      </c>
      <c r="J55" s="2">
        <f t="shared" si="1"/>
        <v>193</v>
      </c>
      <c r="K55" s="12">
        <f t="shared" si="4"/>
        <v>0.19651013320687322</v>
      </c>
      <c r="L55" s="3">
        <f t="shared" si="2"/>
        <v>0.23143550295972395</v>
      </c>
      <c r="M55" s="4">
        <f t="shared" si="3"/>
        <v>0.21279657506053418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4168.3012654532622</v>
      </c>
      <c r="F56" s="2">
        <v>3442.689329197342</v>
      </c>
      <c r="G56" s="9">
        <f t="shared" si="0"/>
        <v>7610.9905946506042</v>
      </c>
      <c r="H56" s="2">
        <v>104</v>
      </c>
      <c r="I56" s="2">
        <v>90</v>
      </c>
      <c r="J56" s="2">
        <f t="shared" si="1"/>
        <v>194</v>
      </c>
      <c r="K56" s="12">
        <f t="shared" si="4"/>
        <v>0.18555472157466446</v>
      </c>
      <c r="L56" s="3">
        <f t="shared" si="2"/>
        <v>0.1770930724895752</v>
      </c>
      <c r="M56" s="4">
        <f t="shared" si="3"/>
        <v>0.18162921426714881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4019.716282820717</v>
      </c>
      <c r="F57" s="2">
        <v>2494.8174566767275</v>
      </c>
      <c r="G57" s="9">
        <f t="shared" si="0"/>
        <v>6514.5337394974449</v>
      </c>
      <c r="H57" s="2">
        <v>109</v>
      </c>
      <c r="I57" s="2">
        <v>108</v>
      </c>
      <c r="J57" s="2">
        <f t="shared" si="1"/>
        <v>217</v>
      </c>
      <c r="K57" s="12">
        <f t="shared" si="4"/>
        <v>0.17073208812524282</v>
      </c>
      <c r="L57" s="3">
        <f t="shared" si="2"/>
        <v>0.10694519275877604</v>
      </c>
      <c r="M57" s="4">
        <f t="shared" si="3"/>
        <v>0.13898561485529623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1497.781545995399</v>
      </c>
      <c r="F58" s="5">
        <v>1104.0000000000009</v>
      </c>
      <c r="G58" s="11">
        <f t="shared" si="0"/>
        <v>2601.7815459953999</v>
      </c>
      <c r="H58" s="5">
        <v>109</v>
      </c>
      <c r="I58" s="5">
        <v>109</v>
      </c>
      <c r="J58" s="5">
        <f t="shared" si="1"/>
        <v>218</v>
      </c>
      <c r="K58" s="13">
        <f t="shared" si="4"/>
        <v>6.361627361516306E-2</v>
      </c>
      <c r="L58" s="6">
        <f t="shared" si="2"/>
        <v>4.6890927624872618E-2</v>
      </c>
      <c r="M58" s="7">
        <f t="shared" si="3"/>
        <v>5.5253600620017836E-2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5058.9999999999964</v>
      </c>
      <c r="F59" s="15">
        <v>14536.007292634637</v>
      </c>
      <c r="G59" s="16">
        <f t="shared" si="0"/>
        <v>19595.007292634633</v>
      </c>
      <c r="H59" s="15">
        <v>402</v>
      </c>
      <c r="I59" s="15">
        <v>406</v>
      </c>
      <c r="J59" s="15">
        <f t="shared" si="1"/>
        <v>808</v>
      </c>
      <c r="K59" s="17">
        <f t="shared" si="4"/>
        <v>5.8261931085314127E-2</v>
      </c>
      <c r="L59" s="18">
        <f t="shared" si="2"/>
        <v>0.16575450753323567</v>
      </c>
      <c r="M59" s="19">
        <f t="shared" si="3"/>
        <v>0.11227429004305689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13937.296170177071</v>
      </c>
      <c r="F60" s="2">
        <v>28016.254631672382</v>
      </c>
      <c r="G60" s="9">
        <f t="shared" si="0"/>
        <v>41953.550801849451</v>
      </c>
      <c r="H60" s="2">
        <v>414</v>
      </c>
      <c r="I60" s="2">
        <v>410</v>
      </c>
      <c r="J60" s="2">
        <f t="shared" si="1"/>
        <v>824</v>
      </c>
      <c r="K60" s="12">
        <f t="shared" si="4"/>
        <v>0.15585632682699355</v>
      </c>
      <c r="L60" s="3">
        <f t="shared" si="2"/>
        <v>0.3163533720830215</v>
      </c>
      <c r="M60" s="4">
        <f t="shared" si="3"/>
        <v>0.23571529351992004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17118.476186255812</v>
      </c>
      <c r="F61" s="2">
        <v>34000.827337457238</v>
      </c>
      <c r="G61" s="9">
        <f t="shared" si="0"/>
        <v>51119.303523713053</v>
      </c>
      <c r="H61" s="2">
        <v>416</v>
      </c>
      <c r="I61" s="2">
        <v>417</v>
      </c>
      <c r="J61" s="2">
        <f t="shared" si="1"/>
        <v>833</v>
      </c>
      <c r="K61" s="12">
        <f t="shared" si="4"/>
        <v>0.19051010712980559</v>
      </c>
      <c r="L61" s="3">
        <f t="shared" si="2"/>
        <v>0.37748498243024736</v>
      </c>
      <c r="M61" s="4">
        <f t="shared" si="3"/>
        <v>0.2841097745971336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19096.255990931546</v>
      </c>
      <c r="F62" s="2">
        <v>38498.577672990024</v>
      </c>
      <c r="G62" s="9">
        <f t="shared" si="0"/>
        <v>57594.83366392157</v>
      </c>
      <c r="H62" s="2">
        <v>418</v>
      </c>
      <c r="I62" s="2">
        <v>422</v>
      </c>
      <c r="J62" s="2">
        <f t="shared" si="1"/>
        <v>840</v>
      </c>
      <c r="K62" s="12">
        <f t="shared" si="4"/>
        <v>0.21150380992968662</v>
      </c>
      <c r="L62" s="3">
        <f t="shared" si="2"/>
        <v>0.42235581965277802</v>
      </c>
      <c r="M62" s="4">
        <f t="shared" si="3"/>
        <v>0.3174318433858111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19766.018194163829</v>
      </c>
      <c r="F63" s="2">
        <v>41683.235027705145</v>
      </c>
      <c r="G63" s="9">
        <f t="shared" si="0"/>
        <v>61449.253221868974</v>
      </c>
      <c r="H63" s="2">
        <v>407</v>
      </c>
      <c r="I63" s="2">
        <v>412</v>
      </c>
      <c r="J63" s="2">
        <f t="shared" si="1"/>
        <v>819</v>
      </c>
      <c r="K63" s="12">
        <f t="shared" si="4"/>
        <v>0.22483868179729535</v>
      </c>
      <c r="L63" s="3">
        <f t="shared" si="2"/>
        <v>0.46839305811427034</v>
      </c>
      <c r="M63" s="4">
        <f t="shared" si="3"/>
        <v>0.34735932043294088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26981.694720050349</v>
      </c>
      <c r="F64" s="2">
        <v>46949.36800129569</v>
      </c>
      <c r="G64" s="9">
        <f t="shared" si="0"/>
        <v>73931.062721346039</v>
      </c>
      <c r="H64" s="2">
        <v>424</v>
      </c>
      <c r="I64" s="2">
        <v>410</v>
      </c>
      <c r="J64" s="2">
        <f t="shared" si="1"/>
        <v>834</v>
      </c>
      <c r="K64" s="12">
        <f t="shared" si="4"/>
        <v>0.29461144654143029</v>
      </c>
      <c r="L64" s="3">
        <f t="shared" si="2"/>
        <v>0.53014191510044817</v>
      </c>
      <c r="M64" s="4">
        <f t="shared" si="3"/>
        <v>0.41039980638459256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32814.001738473045</v>
      </c>
      <c r="F65" s="2">
        <v>46745.378136182058</v>
      </c>
      <c r="G65" s="9">
        <f t="shared" si="0"/>
        <v>79559.379874655104</v>
      </c>
      <c r="H65" s="2">
        <v>424</v>
      </c>
      <c r="I65" s="2">
        <v>430</v>
      </c>
      <c r="J65" s="2">
        <f t="shared" si="1"/>
        <v>854</v>
      </c>
      <c r="K65" s="12">
        <f t="shared" si="4"/>
        <v>0.35829404413951177</v>
      </c>
      <c r="L65" s="3">
        <f t="shared" si="2"/>
        <v>0.50328787829653376</v>
      </c>
      <c r="M65" s="4">
        <f t="shared" si="3"/>
        <v>0.43130030723965168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36652.074629916686</v>
      </c>
      <c r="F66" s="2">
        <v>33267.709723148313</v>
      </c>
      <c r="G66" s="9">
        <f t="shared" si="0"/>
        <v>69919.784353064999</v>
      </c>
      <c r="H66" s="2">
        <v>415</v>
      </c>
      <c r="I66" s="2">
        <v>424</v>
      </c>
      <c r="J66" s="2">
        <f t="shared" si="1"/>
        <v>839</v>
      </c>
      <c r="K66" s="12">
        <f t="shared" si="4"/>
        <v>0.40888079685315359</v>
      </c>
      <c r="L66" s="3">
        <f t="shared" si="2"/>
        <v>0.36324805340614424</v>
      </c>
      <c r="M66" s="4">
        <f t="shared" si="3"/>
        <v>0.38581967263201894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33056.618346385301</v>
      </c>
      <c r="F67" s="2">
        <v>30981.348075746097</v>
      </c>
      <c r="G67" s="9">
        <f t="shared" si="0"/>
        <v>64037.966422131401</v>
      </c>
      <c r="H67" s="2">
        <v>402</v>
      </c>
      <c r="I67" s="2">
        <v>408</v>
      </c>
      <c r="J67" s="2">
        <f t="shared" si="1"/>
        <v>810</v>
      </c>
      <c r="K67" s="12">
        <f t="shared" si="4"/>
        <v>0.38069626803926321</v>
      </c>
      <c r="L67" s="3">
        <f t="shared" si="2"/>
        <v>0.35154942896407609</v>
      </c>
      <c r="M67" s="4">
        <f t="shared" si="3"/>
        <v>0.36601489724583564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26628.590749581064</v>
      </c>
      <c r="F68" s="2">
        <v>21485.526169332639</v>
      </c>
      <c r="G68" s="9">
        <f t="shared" si="0"/>
        <v>48114.1169189137</v>
      </c>
      <c r="H68" s="2">
        <v>414</v>
      </c>
      <c r="I68" s="2">
        <v>404</v>
      </c>
      <c r="J68" s="2">
        <f t="shared" si="1"/>
        <v>818</v>
      </c>
      <c r="K68" s="12">
        <f t="shared" si="4"/>
        <v>0.2977790162549323</v>
      </c>
      <c r="L68" s="3">
        <f t="shared" si="2"/>
        <v>0.24621294198446828</v>
      </c>
      <c r="M68" s="4">
        <f t="shared" si="3"/>
        <v>0.27231117517269821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20561.429045471879</v>
      </c>
      <c r="F69" s="2">
        <v>18099.321372489325</v>
      </c>
      <c r="G69" s="9">
        <f t="shared" ref="G69:G73" si="5">+E69+F69</f>
        <v>38660.750417961201</v>
      </c>
      <c r="H69" s="2">
        <v>422</v>
      </c>
      <c r="I69" s="2">
        <v>418</v>
      </c>
      <c r="J69" s="2">
        <f t="shared" ref="J69:J73" si="6">+H69+I69</f>
        <v>840</v>
      </c>
      <c r="K69" s="12">
        <f t="shared" si="4"/>
        <v>0.22557298847498553</v>
      </c>
      <c r="L69" s="3">
        <f t="shared" ref="L69:L74" si="7">+F69/(I69*216)</f>
        <v>0.20046209211068275</v>
      </c>
      <c r="M69" s="4">
        <f t="shared" ref="M69:M74" si="8">+G69/(J69*216)</f>
        <v>0.21307732814132055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15815.299654280179</v>
      </c>
      <c r="F70" s="2">
        <v>15955.719401950757</v>
      </c>
      <c r="G70" s="9">
        <f t="shared" si="5"/>
        <v>31771.019056230936</v>
      </c>
      <c r="H70" s="2">
        <v>420</v>
      </c>
      <c r="I70" s="2">
        <v>419</v>
      </c>
      <c r="J70" s="2">
        <f t="shared" si="6"/>
        <v>839</v>
      </c>
      <c r="K70" s="12">
        <f t="shared" ref="K70:K74" si="9">+E70/(H70*216)</f>
        <v>0.17433090447839703</v>
      </c>
      <c r="L70" s="3">
        <f t="shared" si="7"/>
        <v>0.17629849953538801</v>
      </c>
      <c r="M70" s="4">
        <f t="shared" si="8"/>
        <v>0.1753135294234259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11919.035009383715</v>
      </c>
      <c r="F71" s="2">
        <v>12687.955766181374</v>
      </c>
      <c r="G71" s="9">
        <f t="shared" si="5"/>
        <v>24606.990775565089</v>
      </c>
      <c r="H71" s="2">
        <v>417</v>
      </c>
      <c r="I71" s="2">
        <v>399</v>
      </c>
      <c r="J71" s="2">
        <f t="shared" si="6"/>
        <v>816</v>
      </c>
      <c r="K71" s="12">
        <f t="shared" si="9"/>
        <v>0.13232786003845495</v>
      </c>
      <c r="L71" s="3">
        <f t="shared" si="7"/>
        <v>0.14721938835725162</v>
      </c>
      <c r="M71" s="4">
        <f t="shared" si="8"/>
        <v>0.1396093794002195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7908.2479439288036</v>
      </c>
      <c r="F72" s="5">
        <v>6136.9999999999973</v>
      </c>
      <c r="G72" s="11">
        <f t="shared" si="5"/>
        <v>14045.2479439288</v>
      </c>
      <c r="H72" s="5">
        <v>404</v>
      </c>
      <c r="I72" s="5">
        <v>403</v>
      </c>
      <c r="J72" s="5">
        <f t="shared" si="6"/>
        <v>807</v>
      </c>
      <c r="K72" s="13">
        <f t="shared" si="9"/>
        <v>9.0624403464530656E-2</v>
      </c>
      <c r="L72" s="6">
        <f t="shared" si="7"/>
        <v>7.0501332598106758E-2</v>
      </c>
      <c r="M72" s="7">
        <f t="shared" si="8"/>
        <v>8.0575335857134334E-2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1403.5933422099249</v>
      </c>
      <c r="F73" s="2">
        <v>2455.3710114118926</v>
      </c>
      <c r="G73" s="9">
        <f t="shared" si="5"/>
        <v>3858.9643536218173</v>
      </c>
      <c r="H73" s="2">
        <v>84</v>
      </c>
      <c r="I73" s="2">
        <v>84</v>
      </c>
      <c r="J73" s="2">
        <f t="shared" si="6"/>
        <v>168</v>
      </c>
      <c r="K73" s="12">
        <f t="shared" si="9"/>
        <v>7.7358539583880337E-2</v>
      </c>
      <c r="L73" s="3">
        <f t="shared" si="7"/>
        <v>0.13532688554959726</v>
      </c>
      <c r="M73" s="4">
        <f t="shared" si="8"/>
        <v>0.10634271256673879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782.15041685300162</v>
      </c>
      <c r="F74" s="5">
        <v>1753.0000000000014</v>
      </c>
      <c r="G74" s="11">
        <f>+E74+F74</f>
        <v>2535.1504168530028</v>
      </c>
      <c r="H74" s="5">
        <v>84</v>
      </c>
      <c r="I74" s="5">
        <v>83</v>
      </c>
      <c r="J74" s="5">
        <f>+H74+I74</f>
        <v>167</v>
      </c>
      <c r="K74" s="13">
        <f t="shared" si="9"/>
        <v>4.3107937436783601E-2</v>
      </c>
      <c r="L74" s="6">
        <f t="shared" si="7"/>
        <v>9.7780008924587311E-2</v>
      </c>
      <c r="M74" s="7">
        <f t="shared" si="8"/>
        <v>7.0280284343895619E-2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0.17544589197609931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5452.9999999999991</v>
      </c>
      <c r="F5" s="15">
        <v>14336.49982424375</v>
      </c>
      <c r="G5" s="16">
        <f t="shared" ref="G5:G68" si="0">+E5+F5</f>
        <v>19789.49982424375</v>
      </c>
      <c r="H5" s="15">
        <v>633</v>
      </c>
      <c r="I5" s="15">
        <v>652</v>
      </c>
      <c r="J5" s="15">
        <f t="shared" ref="J5:J68" si="1">+H5+I5</f>
        <v>1285</v>
      </c>
      <c r="K5" s="17">
        <f>+E5/(H5*216)</f>
        <v>3.9882101690948447E-2</v>
      </c>
      <c r="L5" s="18">
        <f t="shared" ref="L5:L68" si="2">+F5/(I5*216)</f>
        <v>0.10179859566180804</v>
      </c>
      <c r="M5" s="19">
        <f t="shared" ref="M5:M68" si="3">+G5/(J5*216)</f>
        <v>7.1298097075384606E-2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11869.79843361249</v>
      </c>
      <c r="F6" s="2">
        <v>25552.308068828865</v>
      </c>
      <c r="G6" s="9">
        <f t="shared" si="0"/>
        <v>37422.106502441355</v>
      </c>
      <c r="H6" s="2">
        <v>642</v>
      </c>
      <c r="I6" s="2">
        <v>660</v>
      </c>
      <c r="J6" s="2">
        <f t="shared" si="1"/>
        <v>1302</v>
      </c>
      <c r="K6" s="12">
        <f t="shared" ref="K6:K69" si="4">+E6/(H6*216)</f>
        <v>8.5596215772560352E-2</v>
      </c>
      <c r="L6" s="3">
        <f t="shared" si="2"/>
        <v>0.17923897354677934</v>
      </c>
      <c r="M6" s="4">
        <f t="shared" si="3"/>
        <v>0.13306489482861608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13020.742717611764</v>
      </c>
      <c r="F7" s="2">
        <v>28636.006588237269</v>
      </c>
      <c r="G7" s="9">
        <f t="shared" si="0"/>
        <v>41656.749305849036</v>
      </c>
      <c r="H7" s="2">
        <v>628</v>
      </c>
      <c r="I7" s="2">
        <v>655</v>
      </c>
      <c r="J7" s="2">
        <f t="shared" si="1"/>
        <v>1283</v>
      </c>
      <c r="K7" s="12">
        <f t="shared" si="4"/>
        <v>9.5989197906432552E-2</v>
      </c>
      <c r="L7" s="3">
        <f t="shared" si="2"/>
        <v>0.20240321309186649</v>
      </c>
      <c r="M7" s="4">
        <f t="shared" si="3"/>
        <v>0.15031591649291676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17694.431926851164</v>
      </c>
      <c r="F8" s="2">
        <v>32209.48087771991</v>
      </c>
      <c r="G8" s="9">
        <f t="shared" si="0"/>
        <v>49903.912804571075</v>
      </c>
      <c r="H8" s="2">
        <v>620</v>
      </c>
      <c r="I8" s="2">
        <v>658</v>
      </c>
      <c r="J8" s="2">
        <f t="shared" si="1"/>
        <v>1278</v>
      </c>
      <c r="K8" s="12">
        <f t="shared" si="4"/>
        <v>0.13212688117421717</v>
      </c>
      <c r="L8" s="3">
        <f t="shared" si="2"/>
        <v>0.22662305019222045</v>
      </c>
      <c r="M8" s="4">
        <f t="shared" si="3"/>
        <v>0.18077983830555219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33113.222200935226</v>
      </c>
      <c r="F9" s="2">
        <v>34084.457453454321</v>
      </c>
      <c r="G9" s="9">
        <f t="shared" si="0"/>
        <v>67197.679654389547</v>
      </c>
      <c r="H9" s="2">
        <v>608</v>
      </c>
      <c r="I9" s="2">
        <v>653</v>
      </c>
      <c r="J9" s="2">
        <f t="shared" si="1"/>
        <v>1261</v>
      </c>
      <c r="K9" s="12">
        <f t="shared" si="4"/>
        <v>0.25214137275322268</v>
      </c>
      <c r="L9" s="3">
        <f t="shared" si="2"/>
        <v>0.24165147647222449</v>
      </c>
      <c r="M9" s="4">
        <f t="shared" si="3"/>
        <v>0.2467092535847121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43040.685635894522</v>
      </c>
      <c r="F10" s="2">
        <v>42484.944046596051</v>
      </c>
      <c r="G10" s="9">
        <f t="shared" si="0"/>
        <v>85525.629682490573</v>
      </c>
      <c r="H10" s="2">
        <v>620</v>
      </c>
      <c r="I10" s="2">
        <v>654</v>
      </c>
      <c r="J10" s="2">
        <f t="shared" si="1"/>
        <v>1274</v>
      </c>
      <c r="K10" s="12">
        <f t="shared" si="4"/>
        <v>0.32139102177340595</v>
      </c>
      <c r="L10" s="3">
        <f t="shared" si="2"/>
        <v>0.30074855622519575</v>
      </c>
      <c r="M10" s="4">
        <f t="shared" si="3"/>
        <v>0.31079434008696211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42220.055070495917</v>
      </c>
      <c r="F11" s="2">
        <v>42012.084308176432</v>
      </c>
      <c r="G11" s="9">
        <f t="shared" si="0"/>
        <v>84232.139378672349</v>
      </c>
      <c r="H11" s="2">
        <v>595</v>
      </c>
      <c r="I11" s="2">
        <v>666</v>
      </c>
      <c r="J11" s="2">
        <f t="shared" si="1"/>
        <v>1261</v>
      </c>
      <c r="K11" s="12">
        <f t="shared" si="4"/>
        <v>0.32850960994783629</v>
      </c>
      <c r="L11" s="3">
        <f t="shared" si="2"/>
        <v>0.29204262810154902</v>
      </c>
      <c r="M11" s="4">
        <f t="shared" si="3"/>
        <v>0.30924949106629201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40742.151736308253</v>
      </c>
      <c r="F12" s="2">
        <v>39334.636677452007</v>
      </c>
      <c r="G12" s="9">
        <f t="shared" si="0"/>
        <v>80076.788413760252</v>
      </c>
      <c r="H12" s="2">
        <v>597</v>
      </c>
      <c r="I12" s="2">
        <v>663</v>
      </c>
      <c r="J12" s="2">
        <f t="shared" si="1"/>
        <v>1260</v>
      </c>
      <c r="K12" s="12">
        <f t="shared" si="4"/>
        <v>0.31594819573413557</v>
      </c>
      <c r="L12" s="3">
        <f t="shared" si="2"/>
        <v>0.27466787244743313</v>
      </c>
      <c r="M12" s="4">
        <f t="shared" si="3"/>
        <v>0.2942268827666088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43311.290256858178</v>
      </c>
      <c r="F13" s="2">
        <v>26540.575639885756</v>
      </c>
      <c r="G13" s="9">
        <f t="shared" si="0"/>
        <v>69851.865896743926</v>
      </c>
      <c r="H13" s="2">
        <v>598</v>
      </c>
      <c r="I13" s="2">
        <v>660</v>
      </c>
      <c r="J13" s="2">
        <f t="shared" si="1"/>
        <v>1258</v>
      </c>
      <c r="K13" s="12">
        <f t="shared" si="4"/>
        <v>0.33530975362983229</v>
      </c>
      <c r="L13" s="3">
        <f t="shared" si="2"/>
        <v>0.186171265711881</v>
      </c>
      <c r="M13" s="4">
        <f t="shared" si="3"/>
        <v>0.25706539589863364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40685.61226043936</v>
      </c>
      <c r="F14" s="2">
        <v>24341.234996617361</v>
      </c>
      <c r="G14" s="9">
        <f t="shared" si="0"/>
        <v>65026.847257056725</v>
      </c>
      <c r="H14" s="2">
        <v>608</v>
      </c>
      <c r="I14" s="2">
        <v>661</v>
      </c>
      <c r="J14" s="2">
        <f t="shared" si="1"/>
        <v>1269</v>
      </c>
      <c r="K14" s="12">
        <f t="shared" si="4"/>
        <v>0.30980150661275097</v>
      </c>
      <c r="L14" s="3">
        <f t="shared" si="2"/>
        <v>0.1704854807293758</v>
      </c>
      <c r="M14" s="4">
        <f t="shared" si="3"/>
        <v>0.23723421495876282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38039.814690150335</v>
      </c>
      <c r="F15" s="2">
        <v>23724.355992707864</v>
      </c>
      <c r="G15" s="9">
        <f t="shared" si="0"/>
        <v>61764.170682858196</v>
      </c>
      <c r="H15" s="2">
        <v>616</v>
      </c>
      <c r="I15" s="2">
        <v>656</v>
      </c>
      <c r="J15" s="2">
        <f t="shared" si="1"/>
        <v>1272</v>
      </c>
      <c r="K15" s="12">
        <f t="shared" si="4"/>
        <v>0.28589326817392929</v>
      </c>
      <c r="L15" s="3">
        <f t="shared" si="2"/>
        <v>0.16743137415811218</v>
      </c>
      <c r="M15" s="4">
        <f t="shared" si="3"/>
        <v>0.22479971276954561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35683.675308249673</v>
      </c>
      <c r="F16" s="2">
        <v>22699.76543677237</v>
      </c>
      <c r="G16" s="9">
        <f t="shared" si="0"/>
        <v>58383.440745022046</v>
      </c>
      <c r="H16" s="2">
        <v>621</v>
      </c>
      <c r="I16" s="2">
        <v>656</v>
      </c>
      <c r="J16" s="2">
        <f t="shared" si="1"/>
        <v>1277</v>
      </c>
      <c r="K16" s="12">
        <f t="shared" si="4"/>
        <v>0.26602608776353603</v>
      </c>
      <c r="L16" s="3">
        <f t="shared" si="2"/>
        <v>0.16020046745689623</v>
      </c>
      <c r="M16" s="4">
        <f t="shared" si="3"/>
        <v>0.21166304397249791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33765.184257237284</v>
      </c>
      <c r="F17" s="2">
        <v>18369.957138678303</v>
      </c>
      <c r="G17" s="9">
        <f t="shared" si="0"/>
        <v>52135.141395915591</v>
      </c>
      <c r="H17" s="2">
        <v>595</v>
      </c>
      <c r="I17" s="2">
        <v>659</v>
      </c>
      <c r="J17" s="2">
        <f t="shared" si="1"/>
        <v>1254</v>
      </c>
      <c r="K17" s="12">
        <f t="shared" si="4"/>
        <v>0.26272318905413389</v>
      </c>
      <c r="L17" s="3">
        <f t="shared" si="2"/>
        <v>0.12905325927807496</v>
      </c>
      <c r="M17" s="4">
        <f t="shared" si="3"/>
        <v>0.19247718927548729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11104.042770960274</v>
      </c>
      <c r="F18" s="2">
        <v>9448.0246618878409</v>
      </c>
      <c r="G18" s="9">
        <f t="shared" si="0"/>
        <v>20552.067432848115</v>
      </c>
      <c r="H18" s="2">
        <v>216</v>
      </c>
      <c r="I18" s="2">
        <v>227</v>
      </c>
      <c r="J18" s="2">
        <f t="shared" si="1"/>
        <v>443</v>
      </c>
      <c r="K18" s="12">
        <f t="shared" si="4"/>
        <v>0.23799817324589065</v>
      </c>
      <c r="L18" s="3">
        <f t="shared" si="2"/>
        <v>0.19269099082003266</v>
      </c>
      <c r="M18" s="4">
        <f t="shared" si="3"/>
        <v>0.21478207751074443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9486.7873440248368</v>
      </c>
      <c r="F19" s="2">
        <v>9854.8350914100356</v>
      </c>
      <c r="G19" s="9">
        <f t="shared" si="0"/>
        <v>19341.622435434874</v>
      </c>
      <c r="H19" s="2">
        <v>211</v>
      </c>
      <c r="I19" s="2">
        <v>227</v>
      </c>
      <c r="J19" s="2">
        <f t="shared" si="1"/>
        <v>438</v>
      </c>
      <c r="K19" s="12">
        <f t="shared" si="4"/>
        <v>0.20815313638811736</v>
      </c>
      <c r="L19" s="3">
        <f t="shared" si="2"/>
        <v>0.20098782614231595</v>
      </c>
      <c r="M19" s="4">
        <f t="shared" si="3"/>
        <v>0.20443960801871802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8964.8100141368122</v>
      </c>
      <c r="F20" s="2">
        <v>10079.944355326306</v>
      </c>
      <c r="G20" s="9">
        <f t="shared" si="0"/>
        <v>19044.754369463117</v>
      </c>
      <c r="H20" s="2">
        <v>211</v>
      </c>
      <c r="I20" s="2">
        <v>227</v>
      </c>
      <c r="J20" s="2">
        <f t="shared" si="1"/>
        <v>438</v>
      </c>
      <c r="K20" s="12">
        <f t="shared" si="4"/>
        <v>0.19670023727700572</v>
      </c>
      <c r="L20" s="3">
        <f t="shared" si="2"/>
        <v>0.205578894504126</v>
      </c>
      <c r="M20" s="4">
        <f t="shared" si="3"/>
        <v>0.2013017331458557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8038.4111117544917</v>
      </c>
      <c r="F21" s="2">
        <v>9748.8951541074312</v>
      </c>
      <c r="G21" s="9">
        <f t="shared" si="0"/>
        <v>17787.306265861924</v>
      </c>
      <c r="H21" s="2">
        <v>211</v>
      </c>
      <c r="I21" s="2">
        <v>225</v>
      </c>
      <c r="J21" s="2">
        <f t="shared" si="1"/>
        <v>436</v>
      </c>
      <c r="K21" s="12">
        <f t="shared" si="4"/>
        <v>0.17637377373517843</v>
      </c>
      <c r="L21" s="3">
        <f t="shared" si="2"/>
        <v>0.20059455049603767</v>
      </c>
      <c r="M21" s="4">
        <f t="shared" si="3"/>
        <v>0.18887302779754847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7113.4776936853768</v>
      </c>
      <c r="F22" s="2">
        <v>9692.8840054602806</v>
      </c>
      <c r="G22" s="9">
        <f t="shared" si="0"/>
        <v>16806.361699145658</v>
      </c>
      <c r="H22" s="2">
        <v>213</v>
      </c>
      <c r="I22" s="2">
        <v>217</v>
      </c>
      <c r="J22" s="2">
        <f t="shared" si="1"/>
        <v>430</v>
      </c>
      <c r="K22" s="12">
        <f t="shared" si="4"/>
        <v>0.15461393004880405</v>
      </c>
      <c r="L22" s="3">
        <f t="shared" si="2"/>
        <v>0.20679476031447944</v>
      </c>
      <c r="M22" s="4">
        <f t="shared" si="3"/>
        <v>0.18094704671776118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5182.1263074639455</v>
      </c>
      <c r="F23" s="2">
        <v>7017.413461858916</v>
      </c>
      <c r="G23" s="9">
        <f t="shared" si="0"/>
        <v>12199.539769322862</v>
      </c>
      <c r="H23" s="2">
        <v>224</v>
      </c>
      <c r="I23" s="2">
        <v>217</v>
      </c>
      <c r="J23" s="2">
        <f t="shared" si="1"/>
        <v>441</v>
      </c>
      <c r="K23" s="12">
        <f t="shared" si="4"/>
        <v>0.10710413168534941</v>
      </c>
      <c r="L23" s="3">
        <f t="shared" si="2"/>
        <v>0.14971440224140031</v>
      </c>
      <c r="M23" s="4">
        <f t="shared" si="3"/>
        <v>0.12807109021293003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3057.6123509315303</v>
      </c>
      <c r="F24" s="2">
        <v>3995.6355960783844</v>
      </c>
      <c r="G24" s="9">
        <f t="shared" si="0"/>
        <v>7053.2479470099152</v>
      </c>
      <c r="H24" s="2">
        <v>212</v>
      </c>
      <c r="I24" s="2">
        <v>217</v>
      </c>
      <c r="J24" s="2">
        <f t="shared" si="1"/>
        <v>429</v>
      </c>
      <c r="K24" s="12">
        <f t="shared" si="4"/>
        <v>6.6771758187708127E-2</v>
      </c>
      <c r="L24" s="3">
        <f t="shared" si="2"/>
        <v>8.5245681773305687E-2</v>
      </c>
      <c r="M24" s="4">
        <f t="shared" si="3"/>
        <v>7.6116376877858882E-2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1719.0118047366277</v>
      </c>
      <c r="F25" s="2">
        <v>1527.3701455396226</v>
      </c>
      <c r="G25" s="9">
        <f t="shared" si="0"/>
        <v>3246.3819502762503</v>
      </c>
      <c r="H25" s="2">
        <v>215</v>
      </c>
      <c r="I25" s="2">
        <v>219</v>
      </c>
      <c r="J25" s="2">
        <f t="shared" si="1"/>
        <v>434</v>
      </c>
      <c r="K25" s="12">
        <f t="shared" si="4"/>
        <v>3.701575806926416E-2</v>
      </c>
      <c r="L25" s="3">
        <f t="shared" si="2"/>
        <v>3.2288393064849118E-2</v>
      </c>
      <c r="M25" s="4">
        <f t="shared" si="3"/>
        <v>3.4630290474870394E-2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634.30971238450888</v>
      </c>
      <c r="F26" s="5">
        <v>189.99999999999997</v>
      </c>
      <c r="G26" s="11">
        <f t="shared" si="0"/>
        <v>824.30971238450888</v>
      </c>
      <c r="H26" s="5">
        <v>215</v>
      </c>
      <c r="I26" s="5">
        <v>217</v>
      </c>
      <c r="J26" s="5">
        <f t="shared" si="1"/>
        <v>432</v>
      </c>
      <c r="K26" s="13">
        <f t="shared" si="4"/>
        <v>1.3658693203800793E-2</v>
      </c>
      <c r="L26" s="6">
        <f t="shared" si="2"/>
        <v>4.0535927632701823E-3</v>
      </c>
      <c r="M26" s="7">
        <f t="shared" si="3"/>
        <v>8.8339089547379637E-3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10565.128843670969</v>
      </c>
      <c r="F27" s="15">
        <v>5621.6880938065533</v>
      </c>
      <c r="G27" s="16">
        <f t="shared" si="0"/>
        <v>16186.816937477523</v>
      </c>
      <c r="H27" s="15">
        <v>235</v>
      </c>
      <c r="I27" s="15">
        <v>217</v>
      </c>
      <c r="J27" s="15">
        <f t="shared" si="1"/>
        <v>452</v>
      </c>
      <c r="K27" s="17">
        <f t="shared" si="4"/>
        <v>0.20813886610856913</v>
      </c>
      <c r="L27" s="18">
        <f t="shared" si="2"/>
        <v>0.1199370219706126</v>
      </c>
      <c r="M27" s="19">
        <f t="shared" si="3"/>
        <v>0.16579417544941744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10176.259499067091</v>
      </c>
      <c r="F28" s="2">
        <v>5542.6095803424823</v>
      </c>
      <c r="G28" s="9">
        <f t="shared" si="0"/>
        <v>15718.869079409575</v>
      </c>
      <c r="H28" s="2">
        <v>233</v>
      </c>
      <c r="I28" s="2">
        <v>216</v>
      </c>
      <c r="J28" s="2">
        <f t="shared" si="1"/>
        <v>449</v>
      </c>
      <c r="K28" s="12">
        <f t="shared" si="4"/>
        <v>0.20219876607588402</v>
      </c>
      <c r="L28" s="3">
        <f t="shared" si="2"/>
        <v>0.11879735897510464</v>
      </c>
      <c r="M28" s="4">
        <f t="shared" si="3"/>
        <v>0.16207693103408372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9844.0107641516843</v>
      </c>
      <c r="F29" s="2">
        <v>5385.2558506196538</v>
      </c>
      <c r="G29" s="9">
        <f t="shared" si="0"/>
        <v>15229.266614771339</v>
      </c>
      <c r="H29" s="2">
        <v>236</v>
      </c>
      <c r="I29" s="2">
        <v>218</v>
      </c>
      <c r="J29" s="2">
        <f t="shared" si="1"/>
        <v>454</v>
      </c>
      <c r="K29" s="12">
        <f t="shared" si="4"/>
        <v>0.19311069452588833</v>
      </c>
      <c r="L29" s="3">
        <f t="shared" si="2"/>
        <v>0.11436578004204158</v>
      </c>
      <c r="M29" s="4">
        <f t="shared" si="3"/>
        <v>0.15529925981778572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9597.3396405075455</v>
      </c>
      <c r="F30" s="2">
        <v>5260.394822427279</v>
      </c>
      <c r="G30" s="9">
        <f t="shared" si="0"/>
        <v>14857.734462934824</v>
      </c>
      <c r="H30" s="2">
        <v>236</v>
      </c>
      <c r="I30" s="2">
        <v>218</v>
      </c>
      <c r="J30" s="2">
        <f t="shared" si="1"/>
        <v>454</v>
      </c>
      <c r="K30" s="12">
        <f t="shared" si="4"/>
        <v>0.18827172866657929</v>
      </c>
      <c r="L30" s="3">
        <f t="shared" si="2"/>
        <v>0.1117141272177047</v>
      </c>
      <c r="M30" s="4">
        <f t="shared" si="3"/>
        <v>0.15151058964487299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9345.6700125078478</v>
      </c>
      <c r="F31" s="2">
        <v>5062.498221330341</v>
      </c>
      <c r="G31" s="9">
        <f t="shared" si="0"/>
        <v>14408.168233838189</v>
      </c>
      <c r="H31" s="2">
        <v>237</v>
      </c>
      <c r="I31" s="2">
        <v>218</v>
      </c>
      <c r="J31" s="2">
        <f t="shared" si="1"/>
        <v>455</v>
      </c>
      <c r="K31" s="12">
        <f t="shared" si="4"/>
        <v>0.18256114261032677</v>
      </c>
      <c r="L31" s="3">
        <f t="shared" si="2"/>
        <v>0.10751143011659746</v>
      </c>
      <c r="M31" s="4">
        <f t="shared" si="3"/>
        <v>0.14660325838256194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8223.7103004818146</v>
      </c>
      <c r="F32" s="2">
        <v>3540.0060552363466</v>
      </c>
      <c r="G32" s="9">
        <f t="shared" si="0"/>
        <v>11763.716355718161</v>
      </c>
      <c r="H32" s="2">
        <v>142</v>
      </c>
      <c r="I32" s="2">
        <v>134</v>
      </c>
      <c r="J32" s="2">
        <f t="shared" si="1"/>
        <v>276</v>
      </c>
      <c r="K32" s="12">
        <f t="shared" si="4"/>
        <v>0.26811783713099291</v>
      </c>
      <c r="L32" s="3">
        <f t="shared" si="2"/>
        <v>0.12230535016709324</v>
      </c>
      <c r="M32" s="4">
        <f t="shared" si="3"/>
        <v>0.19732481809779523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6974.6046394855957</v>
      </c>
      <c r="F33" s="2">
        <v>3308.6593189896894</v>
      </c>
      <c r="G33" s="9">
        <f t="shared" si="0"/>
        <v>10283.263958475285</v>
      </c>
      <c r="H33" s="2">
        <v>151</v>
      </c>
      <c r="I33" s="2">
        <v>135</v>
      </c>
      <c r="J33" s="2">
        <f t="shared" si="1"/>
        <v>286</v>
      </c>
      <c r="K33" s="12">
        <f t="shared" si="4"/>
        <v>0.21383997545638936</v>
      </c>
      <c r="L33" s="3">
        <f t="shared" si="2"/>
        <v>0.11346568309292487</v>
      </c>
      <c r="M33" s="4">
        <f t="shared" si="3"/>
        <v>0.16646050178832048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6396.6317549939204</v>
      </c>
      <c r="F34" s="2">
        <v>3159.6997716919986</v>
      </c>
      <c r="G34" s="9">
        <f t="shared" si="0"/>
        <v>9556.331526685919</v>
      </c>
      <c r="H34" s="2">
        <v>161</v>
      </c>
      <c r="I34" s="2">
        <v>134</v>
      </c>
      <c r="J34" s="2">
        <f t="shared" si="1"/>
        <v>295</v>
      </c>
      <c r="K34" s="12">
        <f t="shared" si="4"/>
        <v>0.18393811119720269</v>
      </c>
      <c r="L34" s="3">
        <f t="shared" si="2"/>
        <v>0.10916596778924816</v>
      </c>
      <c r="M34" s="4">
        <f t="shared" si="3"/>
        <v>0.14997381554748773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5920.2618810899721</v>
      </c>
      <c r="F35" s="2">
        <v>3127.4057669530357</v>
      </c>
      <c r="G35" s="9">
        <f t="shared" si="0"/>
        <v>9047.6676480430069</v>
      </c>
      <c r="H35" s="2">
        <v>155</v>
      </c>
      <c r="I35" s="2">
        <v>134</v>
      </c>
      <c r="J35" s="2">
        <f t="shared" si="1"/>
        <v>289</v>
      </c>
      <c r="K35" s="12">
        <f t="shared" si="4"/>
        <v>0.17682980528942568</v>
      </c>
      <c r="L35" s="3">
        <f t="shared" si="2"/>
        <v>0.10805022688477874</v>
      </c>
      <c r="M35" s="4">
        <f t="shared" si="3"/>
        <v>0.14493892810526413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5679.3271439833752</v>
      </c>
      <c r="F36" s="2">
        <v>3150.4445869998008</v>
      </c>
      <c r="G36" s="9">
        <f t="shared" si="0"/>
        <v>8829.7717309831751</v>
      </c>
      <c r="H36" s="2">
        <v>155</v>
      </c>
      <c r="I36" s="2">
        <v>134</v>
      </c>
      <c r="J36" s="2">
        <f t="shared" si="1"/>
        <v>289</v>
      </c>
      <c r="K36" s="12">
        <f t="shared" si="4"/>
        <v>0.16963342723964681</v>
      </c>
      <c r="L36" s="3">
        <f t="shared" si="2"/>
        <v>0.10884620601851164</v>
      </c>
      <c r="M36" s="4">
        <f t="shared" si="3"/>
        <v>0.14144834888797858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5318.393497989663</v>
      </c>
      <c r="F37" s="2">
        <v>3107.4021698964484</v>
      </c>
      <c r="G37" s="9">
        <f t="shared" si="0"/>
        <v>8425.7956678861119</v>
      </c>
      <c r="H37" s="2">
        <v>155</v>
      </c>
      <c r="I37" s="2">
        <v>116</v>
      </c>
      <c r="J37" s="2">
        <f t="shared" si="1"/>
        <v>271</v>
      </c>
      <c r="K37" s="12">
        <f t="shared" si="4"/>
        <v>0.15885285238917751</v>
      </c>
      <c r="L37" s="3">
        <f t="shared" si="2"/>
        <v>0.12401828583558622</v>
      </c>
      <c r="M37" s="4">
        <f t="shared" si="3"/>
        <v>0.14394211541420857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4946.0260316496233</v>
      </c>
      <c r="F38" s="2">
        <v>3202.1396941354124</v>
      </c>
      <c r="G38" s="9">
        <f t="shared" si="0"/>
        <v>8148.1657257850356</v>
      </c>
      <c r="H38" s="2">
        <v>155</v>
      </c>
      <c r="I38" s="2">
        <v>116</v>
      </c>
      <c r="J38" s="2">
        <f t="shared" si="1"/>
        <v>271</v>
      </c>
      <c r="K38" s="12">
        <f t="shared" si="4"/>
        <v>0.14773076558093259</v>
      </c>
      <c r="L38" s="3">
        <f t="shared" si="2"/>
        <v>0.12779931729467642</v>
      </c>
      <c r="M38" s="4">
        <f t="shared" si="3"/>
        <v>0.13919922314105909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5164.3604989439709</v>
      </c>
      <c r="F39" s="2">
        <v>2694.3461304514371</v>
      </c>
      <c r="G39" s="9">
        <f t="shared" si="0"/>
        <v>7858.7066293954085</v>
      </c>
      <c r="H39" s="2">
        <v>155</v>
      </c>
      <c r="I39" s="2">
        <v>116</v>
      </c>
      <c r="J39" s="2">
        <f t="shared" si="1"/>
        <v>271</v>
      </c>
      <c r="K39" s="12">
        <f t="shared" si="4"/>
        <v>0.15425210570322495</v>
      </c>
      <c r="L39" s="3">
        <f t="shared" si="2"/>
        <v>0.10753297136220615</v>
      </c>
      <c r="M39" s="4">
        <f t="shared" si="3"/>
        <v>0.13425424746131284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5031.5361223404534</v>
      </c>
      <c r="F40" s="2">
        <v>2628.3101277600863</v>
      </c>
      <c r="G40" s="9">
        <f t="shared" si="0"/>
        <v>7659.8462501005397</v>
      </c>
      <c r="H40" s="2">
        <v>155</v>
      </c>
      <c r="I40" s="2">
        <v>116</v>
      </c>
      <c r="J40" s="2">
        <f t="shared" si="1"/>
        <v>271</v>
      </c>
      <c r="K40" s="12">
        <f t="shared" si="4"/>
        <v>0.15028483041638152</v>
      </c>
      <c r="L40" s="3">
        <f t="shared" si="2"/>
        <v>0.10489743485632529</v>
      </c>
      <c r="M40" s="4">
        <f t="shared" si="3"/>
        <v>0.1308570153427043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4893.1854929962701</v>
      </c>
      <c r="F41" s="2">
        <v>2642.5304704517457</v>
      </c>
      <c r="G41" s="9">
        <f t="shared" si="0"/>
        <v>7535.7159634480158</v>
      </c>
      <c r="H41" s="2">
        <v>154</v>
      </c>
      <c r="I41" s="2">
        <v>118</v>
      </c>
      <c r="J41" s="2">
        <f t="shared" si="1"/>
        <v>272</v>
      </c>
      <c r="K41" s="12">
        <f t="shared" si="4"/>
        <v>0.14710153598473635</v>
      </c>
      <c r="L41" s="3">
        <f t="shared" si="2"/>
        <v>0.10367743528137734</v>
      </c>
      <c r="M41" s="4">
        <f t="shared" si="3"/>
        <v>0.12826313935607325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4815.3144172435677</v>
      </c>
      <c r="F42" s="2">
        <v>2660.2685813495391</v>
      </c>
      <c r="G42" s="9">
        <f t="shared" si="0"/>
        <v>7475.5829985931068</v>
      </c>
      <c r="H42" s="2">
        <v>154</v>
      </c>
      <c r="I42" s="2">
        <v>130</v>
      </c>
      <c r="J42" s="2">
        <f t="shared" si="1"/>
        <v>284</v>
      </c>
      <c r="K42" s="12">
        <f t="shared" si="4"/>
        <v>0.14476053442891917</v>
      </c>
      <c r="L42" s="3">
        <f t="shared" si="2"/>
        <v>9.4738909592220047E-2</v>
      </c>
      <c r="M42" s="4">
        <f t="shared" si="3"/>
        <v>0.12186331179240198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4599.3019888046829</v>
      </c>
      <c r="F43" s="2">
        <v>2440.7449467690185</v>
      </c>
      <c r="G43" s="9">
        <f t="shared" si="0"/>
        <v>7040.0469355737014</v>
      </c>
      <c r="H43" s="2">
        <v>153</v>
      </c>
      <c r="I43" s="2">
        <v>107</v>
      </c>
      <c r="J43" s="2">
        <f t="shared" si="1"/>
        <v>260</v>
      </c>
      <c r="K43" s="12">
        <f t="shared" si="4"/>
        <v>0.1391703579280042</v>
      </c>
      <c r="L43" s="3">
        <f t="shared" si="2"/>
        <v>0.10560509461617422</v>
      </c>
      <c r="M43" s="4">
        <f t="shared" si="3"/>
        <v>0.12535696110352032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3511.3483126539786</v>
      </c>
      <c r="F44" s="2">
        <v>2063.7269063046401</v>
      </c>
      <c r="G44" s="9">
        <f t="shared" si="0"/>
        <v>5575.0752189586183</v>
      </c>
      <c r="H44" s="2">
        <v>154</v>
      </c>
      <c r="I44" s="2">
        <v>103</v>
      </c>
      <c r="J44" s="2">
        <f t="shared" si="1"/>
        <v>257</v>
      </c>
      <c r="K44" s="12">
        <f t="shared" si="4"/>
        <v>0.10556001420917444</v>
      </c>
      <c r="L44" s="3">
        <f t="shared" si="2"/>
        <v>9.2760109057202444E-2</v>
      </c>
      <c r="M44" s="4">
        <f t="shared" si="3"/>
        <v>0.10043009113270317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3224.3213087416657</v>
      </c>
      <c r="F45" s="2">
        <v>1887.098288481375</v>
      </c>
      <c r="G45" s="9">
        <f t="shared" si="0"/>
        <v>5111.4195972230409</v>
      </c>
      <c r="H45" s="2">
        <v>155</v>
      </c>
      <c r="I45" s="2">
        <v>112</v>
      </c>
      <c r="J45" s="2">
        <f t="shared" si="1"/>
        <v>267</v>
      </c>
      <c r="K45" s="12">
        <f t="shared" si="4"/>
        <v>9.6305893331590967E-2</v>
      </c>
      <c r="L45" s="3">
        <f t="shared" si="2"/>
        <v>7.8005054914077998E-2</v>
      </c>
      <c r="M45" s="4">
        <f t="shared" si="3"/>
        <v>8.8629137141473177E-2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2873.300416299619</v>
      </c>
      <c r="F46" s="2">
        <v>1737.9618500117135</v>
      </c>
      <c r="G46" s="9">
        <f t="shared" si="0"/>
        <v>4611.2622663113325</v>
      </c>
      <c r="H46" s="2">
        <v>167</v>
      </c>
      <c r="I46" s="2">
        <v>125</v>
      </c>
      <c r="J46" s="2">
        <f t="shared" si="1"/>
        <v>292</v>
      </c>
      <c r="K46" s="12">
        <f t="shared" si="4"/>
        <v>7.9654591270226741E-2</v>
      </c>
      <c r="L46" s="3">
        <f t="shared" si="2"/>
        <v>6.4368957407841237E-2</v>
      </c>
      <c r="M46" s="4">
        <f t="shared" si="3"/>
        <v>7.3111083623657605E-2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2530.3623515424488</v>
      </c>
      <c r="F47" s="5">
        <v>1603.9999999999991</v>
      </c>
      <c r="G47" s="11">
        <f t="shared" si="0"/>
        <v>4134.3623515424479</v>
      </c>
      <c r="H47" s="5">
        <v>156</v>
      </c>
      <c r="I47" s="5">
        <v>118</v>
      </c>
      <c r="J47" s="5">
        <f t="shared" si="1"/>
        <v>274</v>
      </c>
      <c r="K47" s="13">
        <f t="shared" si="4"/>
        <v>7.5093849464104009E-2</v>
      </c>
      <c r="L47" s="6">
        <f t="shared" si="2"/>
        <v>6.2931575643440013E-2</v>
      </c>
      <c r="M47" s="7">
        <f t="shared" si="3"/>
        <v>6.9856081906299813E-2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10199.855479997746</v>
      </c>
      <c r="F48" s="15">
        <v>5001.6385937694295</v>
      </c>
      <c r="G48" s="16">
        <f t="shared" si="0"/>
        <v>15201.494073767175</v>
      </c>
      <c r="H48" s="15">
        <v>149</v>
      </c>
      <c r="I48" s="15">
        <v>188</v>
      </c>
      <c r="J48" s="15">
        <f t="shared" si="1"/>
        <v>337</v>
      </c>
      <c r="K48" s="17">
        <f t="shared" si="4"/>
        <v>0.31692317549085713</v>
      </c>
      <c r="L48" s="18">
        <f t="shared" si="2"/>
        <v>0.12316879909794694</v>
      </c>
      <c r="M48" s="19">
        <f t="shared" si="3"/>
        <v>0.20883468064852148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9874.1517797112629</v>
      </c>
      <c r="F49" s="2">
        <v>4798.9484365089775</v>
      </c>
      <c r="G49" s="9">
        <f t="shared" si="0"/>
        <v>14673.10021622024</v>
      </c>
      <c r="H49" s="2">
        <v>150</v>
      </c>
      <c r="I49" s="2">
        <v>186</v>
      </c>
      <c r="J49" s="2">
        <f t="shared" si="1"/>
        <v>336</v>
      </c>
      <c r="K49" s="12">
        <f t="shared" si="4"/>
        <v>0.30475777097874268</v>
      </c>
      <c r="L49" s="3">
        <f t="shared" si="2"/>
        <v>0.11944813910068144</v>
      </c>
      <c r="M49" s="4">
        <f t="shared" si="3"/>
        <v>0.20217565333195878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9409.3889900244503</v>
      </c>
      <c r="F50" s="2">
        <v>4601.6709804528182</v>
      </c>
      <c r="G50" s="9">
        <f t="shared" si="0"/>
        <v>14011.059970477269</v>
      </c>
      <c r="H50" s="2">
        <v>151</v>
      </c>
      <c r="I50" s="2">
        <v>187</v>
      </c>
      <c r="J50" s="2">
        <f t="shared" si="1"/>
        <v>338</v>
      </c>
      <c r="K50" s="12">
        <f t="shared" si="4"/>
        <v>0.2884899739399206</v>
      </c>
      <c r="L50" s="3">
        <f t="shared" si="2"/>
        <v>0.11392530650754649</v>
      </c>
      <c r="M50" s="4">
        <f t="shared" si="3"/>
        <v>0.19191129698768997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8909.6484170628009</v>
      </c>
      <c r="F51" s="2">
        <v>4509.6327892575928</v>
      </c>
      <c r="G51" s="9">
        <f t="shared" si="0"/>
        <v>13419.281206320393</v>
      </c>
      <c r="H51" s="2">
        <v>155</v>
      </c>
      <c r="I51" s="2">
        <v>188</v>
      </c>
      <c r="J51" s="2">
        <f t="shared" si="1"/>
        <v>343</v>
      </c>
      <c r="K51" s="12">
        <f t="shared" si="4"/>
        <v>0.26611853097559141</v>
      </c>
      <c r="L51" s="3">
        <f t="shared" si="2"/>
        <v>0.11105281691434182</v>
      </c>
      <c r="M51" s="4">
        <f t="shared" si="3"/>
        <v>0.18112624455134965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8389.2411404489849</v>
      </c>
      <c r="F52" s="2">
        <v>4402.6255692823534</v>
      </c>
      <c r="G52" s="9">
        <f t="shared" si="0"/>
        <v>12791.866709731337</v>
      </c>
      <c r="H52" s="2">
        <v>150</v>
      </c>
      <c r="I52" s="2">
        <v>188</v>
      </c>
      <c r="J52" s="2">
        <f t="shared" si="1"/>
        <v>338</v>
      </c>
      <c r="K52" s="12">
        <f t="shared" si="4"/>
        <v>0.25892719569286993</v>
      </c>
      <c r="L52" s="3">
        <f t="shared" si="2"/>
        <v>0.10841769033890744</v>
      </c>
      <c r="M52" s="4">
        <f t="shared" si="3"/>
        <v>0.17521184951966001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7943.5533535009963</v>
      </c>
      <c r="F53" s="2">
        <v>4297.3483405736451</v>
      </c>
      <c r="G53" s="9">
        <f t="shared" si="0"/>
        <v>12240.901694074641</v>
      </c>
      <c r="H53" s="2">
        <v>150</v>
      </c>
      <c r="I53" s="2">
        <v>170</v>
      </c>
      <c r="J53" s="2">
        <f t="shared" si="1"/>
        <v>320</v>
      </c>
      <c r="K53" s="12">
        <f t="shared" si="4"/>
        <v>0.24517139979941346</v>
      </c>
      <c r="L53" s="3">
        <f t="shared" si="2"/>
        <v>0.11703018356682041</v>
      </c>
      <c r="M53" s="4">
        <f t="shared" si="3"/>
        <v>0.17709637867584838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6376.4230481277527</v>
      </c>
      <c r="F54" s="2">
        <v>3850.6982319630856</v>
      </c>
      <c r="G54" s="9">
        <f t="shared" si="0"/>
        <v>10227.121280090838</v>
      </c>
      <c r="H54" s="2">
        <v>150</v>
      </c>
      <c r="I54" s="2">
        <v>171</v>
      </c>
      <c r="J54" s="2">
        <f t="shared" si="1"/>
        <v>321</v>
      </c>
      <c r="K54" s="12">
        <f t="shared" si="4"/>
        <v>0.19680318049777015</v>
      </c>
      <c r="L54" s="3">
        <f t="shared" si="2"/>
        <v>0.1042532551430335</v>
      </c>
      <c r="M54" s="4">
        <f t="shared" si="3"/>
        <v>0.14750088381347118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2664.0073014578597</v>
      </c>
      <c r="F55" s="2">
        <v>1499.5379662007263</v>
      </c>
      <c r="G55" s="9">
        <f t="shared" si="0"/>
        <v>4163.5452676585865</v>
      </c>
      <c r="H55" s="2">
        <v>79</v>
      </c>
      <c r="I55" s="2">
        <v>94</v>
      </c>
      <c r="J55" s="2">
        <f t="shared" si="1"/>
        <v>173</v>
      </c>
      <c r="K55" s="12">
        <f t="shared" si="4"/>
        <v>0.15611857134656937</v>
      </c>
      <c r="L55" s="3">
        <f t="shared" si="2"/>
        <v>7.3854312756142945E-2</v>
      </c>
      <c r="M55" s="4">
        <f t="shared" si="3"/>
        <v>0.11142007245928566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2547.4629903579967</v>
      </c>
      <c r="F56" s="2">
        <v>1106.3290288007038</v>
      </c>
      <c r="G56" s="9">
        <f t="shared" si="0"/>
        <v>3653.7920191587004</v>
      </c>
      <c r="H56" s="2">
        <v>83</v>
      </c>
      <c r="I56" s="2">
        <v>94</v>
      </c>
      <c r="J56" s="2">
        <f t="shared" si="1"/>
        <v>177</v>
      </c>
      <c r="K56" s="12">
        <f t="shared" si="4"/>
        <v>0.14209409807887086</v>
      </c>
      <c r="L56" s="3">
        <f t="shared" si="2"/>
        <v>5.4488230338884149E-2</v>
      </c>
      <c r="M56" s="4">
        <f t="shared" si="3"/>
        <v>9.5568947979668875E-2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2455.156019655521</v>
      </c>
      <c r="F57" s="2">
        <v>925.89231355681238</v>
      </c>
      <c r="G57" s="9">
        <f t="shared" si="0"/>
        <v>3381.0483332123335</v>
      </c>
      <c r="H57" s="2">
        <v>75</v>
      </c>
      <c r="I57" s="2">
        <v>77</v>
      </c>
      <c r="J57" s="2">
        <f t="shared" si="1"/>
        <v>152</v>
      </c>
      <c r="K57" s="12">
        <f t="shared" si="4"/>
        <v>0.15155284071947661</v>
      </c>
      <c r="L57" s="3">
        <f t="shared" si="2"/>
        <v>5.5669331021934366E-2</v>
      </c>
      <c r="M57" s="4">
        <f t="shared" si="3"/>
        <v>0.10298027330690587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995.32033854994415</v>
      </c>
      <c r="F58" s="5">
        <v>459.00000000000034</v>
      </c>
      <c r="G58" s="11">
        <f t="shared" si="0"/>
        <v>1454.3203385499446</v>
      </c>
      <c r="H58" s="5">
        <v>75</v>
      </c>
      <c r="I58" s="5">
        <v>75</v>
      </c>
      <c r="J58" s="5">
        <f t="shared" si="1"/>
        <v>150</v>
      </c>
      <c r="K58" s="13">
        <f t="shared" si="4"/>
        <v>6.1439527070984205E-2</v>
      </c>
      <c r="L58" s="6">
        <f t="shared" si="2"/>
        <v>2.8333333333333353E-2</v>
      </c>
      <c r="M58" s="7">
        <f t="shared" si="3"/>
        <v>4.4886430202158781E-2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3056.9999999999973</v>
      </c>
      <c r="F59" s="15">
        <v>9968.7863142636161</v>
      </c>
      <c r="G59" s="16">
        <f t="shared" si="0"/>
        <v>13025.786314263612</v>
      </c>
      <c r="H59" s="15">
        <v>415</v>
      </c>
      <c r="I59" s="15">
        <v>416</v>
      </c>
      <c r="J59" s="15">
        <f t="shared" si="1"/>
        <v>831</v>
      </c>
      <c r="K59" s="17">
        <f t="shared" si="4"/>
        <v>3.4103078982597027E-2</v>
      </c>
      <c r="L59" s="18">
        <f t="shared" si="2"/>
        <v>0.11094179925952208</v>
      </c>
      <c r="M59" s="19">
        <f t="shared" si="3"/>
        <v>7.2568671804740012E-2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9717.9349215594648</v>
      </c>
      <c r="F60" s="2">
        <v>19505.99653666903</v>
      </c>
      <c r="G60" s="9">
        <f t="shared" si="0"/>
        <v>29223.931458228493</v>
      </c>
      <c r="H60" s="2">
        <v>413</v>
      </c>
      <c r="I60" s="2">
        <v>416</v>
      </c>
      <c r="J60" s="2">
        <f t="shared" si="1"/>
        <v>829</v>
      </c>
      <c r="K60" s="12">
        <f t="shared" si="4"/>
        <v>0.1089356887449496</v>
      </c>
      <c r="L60" s="3">
        <f t="shared" si="2"/>
        <v>0.21708062385003818</v>
      </c>
      <c r="M60" s="4">
        <f t="shared" si="3"/>
        <v>0.16320383470841987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11567.485614699544</v>
      </c>
      <c r="F61" s="2">
        <v>23689.963202138435</v>
      </c>
      <c r="G61" s="9">
        <f t="shared" si="0"/>
        <v>35257.448816837976</v>
      </c>
      <c r="H61" s="2">
        <v>399</v>
      </c>
      <c r="I61" s="2">
        <v>400</v>
      </c>
      <c r="J61" s="2">
        <f t="shared" si="1"/>
        <v>799</v>
      </c>
      <c r="K61" s="12">
        <f t="shared" si="4"/>
        <v>0.13421848155921684</v>
      </c>
      <c r="L61" s="3">
        <f t="shared" si="2"/>
        <v>0.27418938891363931</v>
      </c>
      <c r="M61" s="4">
        <f t="shared" si="3"/>
        <v>0.20429152654265734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12411.993245095407</v>
      </c>
      <c r="F62" s="2">
        <v>27034.409722529861</v>
      </c>
      <c r="G62" s="9">
        <f t="shared" si="0"/>
        <v>39446.402967625269</v>
      </c>
      <c r="H62" s="2">
        <v>394</v>
      </c>
      <c r="I62" s="2">
        <v>401</v>
      </c>
      <c r="J62" s="2">
        <f t="shared" si="1"/>
        <v>795</v>
      </c>
      <c r="K62" s="12">
        <f t="shared" si="4"/>
        <v>0.14584500428999117</v>
      </c>
      <c r="L62" s="3">
        <f t="shared" si="2"/>
        <v>0.31211796576302142</v>
      </c>
      <c r="M62" s="4">
        <f t="shared" si="3"/>
        <v>0.22971350435374602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12668.456962697035</v>
      </c>
      <c r="F63" s="2">
        <v>29661.455000370774</v>
      </c>
      <c r="G63" s="9">
        <f t="shared" si="0"/>
        <v>42329.911963067811</v>
      </c>
      <c r="H63" s="2">
        <v>420</v>
      </c>
      <c r="I63" s="2">
        <v>422</v>
      </c>
      <c r="J63" s="2">
        <f t="shared" si="1"/>
        <v>842</v>
      </c>
      <c r="K63" s="12">
        <f t="shared" si="4"/>
        <v>0.13964348503854757</v>
      </c>
      <c r="L63" s="3">
        <f t="shared" si="2"/>
        <v>0.32540651878588261</v>
      </c>
      <c r="M63" s="4">
        <f t="shared" si="3"/>
        <v>0.2327456230924376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17999.731380224355</v>
      </c>
      <c r="F64" s="2">
        <v>31131.048043022914</v>
      </c>
      <c r="G64" s="9">
        <f t="shared" si="0"/>
        <v>49130.779423247266</v>
      </c>
      <c r="H64" s="2">
        <v>417</v>
      </c>
      <c r="I64" s="2">
        <v>418</v>
      </c>
      <c r="J64" s="2">
        <f t="shared" si="1"/>
        <v>835</v>
      </c>
      <c r="K64" s="12">
        <f t="shared" si="4"/>
        <v>0.19983714561933069</v>
      </c>
      <c r="L64" s="3">
        <f t="shared" si="2"/>
        <v>0.34479718282632149</v>
      </c>
      <c r="M64" s="4">
        <f t="shared" si="3"/>
        <v>0.2724039666403153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22628.570074952255</v>
      </c>
      <c r="F65" s="2">
        <v>30575.641237506596</v>
      </c>
      <c r="G65" s="9">
        <f t="shared" si="0"/>
        <v>53204.21131245885</v>
      </c>
      <c r="H65" s="2">
        <v>401</v>
      </c>
      <c r="I65" s="2">
        <v>404</v>
      </c>
      <c r="J65" s="2">
        <f t="shared" si="1"/>
        <v>805</v>
      </c>
      <c r="K65" s="12">
        <f t="shared" si="4"/>
        <v>0.2612516171948861</v>
      </c>
      <c r="L65" s="3">
        <f t="shared" si="2"/>
        <v>0.35038092727249032</v>
      </c>
      <c r="M65" s="4">
        <f t="shared" si="3"/>
        <v>0.30598235169346016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25586.186078869083</v>
      </c>
      <c r="F66" s="2">
        <v>20319.156420076219</v>
      </c>
      <c r="G66" s="9">
        <f t="shared" si="0"/>
        <v>45905.342498945305</v>
      </c>
      <c r="H66" s="2">
        <v>412</v>
      </c>
      <c r="I66" s="2">
        <v>421</v>
      </c>
      <c r="J66" s="2">
        <f t="shared" si="1"/>
        <v>833</v>
      </c>
      <c r="K66" s="12">
        <f t="shared" si="4"/>
        <v>0.28751108053385793</v>
      </c>
      <c r="L66" s="3">
        <f t="shared" si="2"/>
        <v>0.22344458102485504</v>
      </c>
      <c r="M66" s="4">
        <f t="shared" si="3"/>
        <v>0.25513173324299332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22984.453716895296</v>
      </c>
      <c r="F67" s="2">
        <v>19273.723716897839</v>
      </c>
      <c r="G67" s="9">
        <f t="shared" si="0"/>
        <v>42258.177433793135</v>
      </c>
      <c r="H67" s="2">
        <v>425</v>
      </c>
      <c r="I67" s="2">
        <v>426</v>
      </c>
      <c r="J67" s="2">
        <f t="shared" si="1"/>
        <v>851</v>
      </c>
      <c r="K67" s="12">
        <f t="shared" si="4"/>
        <v>0.25037531282021019</v>
      </c>
      <c r="L67" s="3">
        <f t="shared" si="2"/>
        <v>0.2094605689977595</v>
      </c>
      <c r="M67" s="4">
        <f t="shared" si="3"/>
        <v>0.22989390169404805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18524.339051090687</v>
      </c>
      <c r="F68" s="2">
        <v>14134.001032892318</v>
      </c>
      <c r="G68" s="9">
        <f t="shared" si="0"/>
        <v>32658.340083983006</v>
      </c>
      <c r="H68" s="2">
        <v>425</v>
      </c>
      <c r="I68" s="2">
        <v>426</v>
      </c>
      <c r="J68" s="2">
        <f t="shared" si="1"/>
        <v>851</v>
      </c>
      <c r="K68" s="12">
        <f t="shared" si="4"/>
        <v>0.20179018574172861</v>
      </c>
      <c r="L68" s="3">
        <f t="shared" si="2"/>
        <v>0.15360373231712221</v>
      </c>
      <c r="M68" s="4">
        <f t="shared" si="3"/>
        <v>0.17766864736466362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14279.56253215226</v>
      </c>
      <c r="F69" s="2">
        <v>11915.189580570397</v>
      </c>
      <c r="G69" s="9">
        <f t="shared" ref="G69:G73" si="5">+E69+F69</f>
        <v>26194.752112722657</v>
      </c>
      <c r="H69" s="2">
        <v>425</v>
      </c>
      <c r="I69" s="2">
        <v>412</v>
      </c>
      <c r="J69" s="2">
        <f t="shared" ref="J69:J73" si="6">+H69+I69</f>
        <v>837</v>
      </c>
      <c r="K69" s="12">
        <f t="shared" si="4"/>
        <v>0.15555079011059106</v>
      </c>
      <c r="L69" s="3">
        <f t="shared" ref="L69:L74" si="7">+F69/(I69*216)</f>
        <v>0.13389056972054114</v>
      </c>
      <c r="M69" s="4">
        <f t="shared" ref="M69:M74" si="8">+G69/(J69*216)</f>
        <v>0.14488888951238249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10611.056715338967</v>
      </c>
      <c r="F70" s="2">
        <v>10902.558066427557</v>
      </c>
      <c r="G70" s="9">
        <f t="shared" si="5"/>
        <v>21513.614781766526</v>
      </c>
      <c r="H70" s="2">
        <v>410</v>
      </c>
      <c r="I70" s="2">
        <v>416</v>
      </c>
      <c r="J70" s="2">
        <f t="shared" si="6"/>
        <v>826</v>
      </c>
      <c r="K70" s="12">
        <f t="shared" ref="K70:K74" si="9">+E70/(H70*216)</f>
        <v>0.11981771358783838</v>
      </c>
      <c r="L70" s="3">
        <f t="shared" si="7"/>
        <v>0.12133366794012149</v>
      </c>
      <c r="M70" s="4">
        <f t="shared" si="8"/>
        <v>0.12058119665145797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8016.5274026529305</v>
      </c>
      <c r="F71" s="2">
        <v>8409.4317882299947</v>
      </c>
      <c r="G71" s="9">
        <f t="shared" si="5"/>
        <v>16425.959190882924</v>
      </c>
      <c r="H71" s="2">
        <v>409</v>
      </c>
      <c r="I71" s="2">
        <v>427</v>
      </c>
      <c r="J71" s="2">
        <f t="shared" si="6"/>
        <v>836</v>
      </c>
      <c r="K71" s="12">
        <f t="shared" si="9"/>
        <v>9.0742182860782061E-2</v>
      </c>
      <c r="L71" s="3">
        <f t="shared" si="7"/>
        <v>9.1176942798920052E-2</v>
      </c>
      <c r="M71" s="4">
        <f t="shared" si="8"/>
        <v>9.0964243259807079E-2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5380.477817156956</v>
      </c>
      <c r="F72" s="5">
        <v>4171.9999999999973</v>
      </c>
      <c r="G72" s="11">
        <f t="shared" si="5"/>
        <v>9552.4778171569524</v>
      </c>
      <c r="H72" s="5">
        <v>423</v>
      </c>
      <c r="I72" s="5">
        <v>419</v>
      </c>
      <c r="J72" s="5">
        <f t="shared" si="6"/>
        <v>842</v>
      </c>
      <c r="K72" s="13">
        <f t="shared" si="9"/>
        <v>5.888798941814373E-2</v>
      </c>
      <c r="L72" s="6">
        <f t="shared" si="7"/>
        <v>4.6097410059223874E-2</v>
      </c>
      <c r="M72" s="7">
        <f t="shared" si="8"/>
        <v>5.2523081162339183E-2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1066.8888684899694</v>
      </c>
      <c r="F73" s="2">
        <v>1576.9490345327454</v>
      </c>
      <c r="G73" s="9">
        <f t="shared" si="5"/>
        <v>2643.8379030227147</v>
      </c>
      <c r="H73" s="2">
        <v>84</v>
      </c>
      <c r="I73" s="2">
        <v>84</v>
      </c>
      <c r="J73" s="2">
        <f t="shared" si="6"/>
        <v>168</v>
      </c>
      <c r="K73" s="12">
        <f t="shared" si="9"/>
        <v>5.8801194250990375E-2</v>
      </c>
      <c r="L73" s="3">
        <f t="shared" si="7"/>
        <v>8.6912975889150423E-2</v>
      </c>
      <c r="M73" s="4">
        <f t="shared" si="8"/>
        <v>7.2857085070070396E-2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620.02446641641689</v>
      </c>
      <c r="F74" s="5">
        <v>1387.0000000000023</v>
      </c>
      <c r="G74" s="11">
        <f>+E74+F74</f>
        <v>2007.0244664164193</v>
      </c>
      <c r="H74" s="5">
        <v>84</v>
      </c>
      <c r="I74" s="5">
        <v>84</v>
      </c>
      <c r="J74" s="5">
        <f>+H74+I74</f>
        <v>168</v>
      </c>
      <c r="K74" s="13">
        <f t="shared" si="9"/>
        <v>3.4172424295437438E-2</v>
      </c>
      <c r="L74" s="6">
        <f t="shared" si="7"/>
        <v>7.644400352733699E-2</v>
      </c>
      <c r="M74" s="7">
        <f t="shared" si="8"/>
        <v>5.5308213911387218E-2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9.6018568283909742E-2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4883.9999999999982</v>
      </c>
      <c r="F5" s="15">
        <v>4790.9687826828886</v>
      </c>
      <c r="G5" s="16">
        <f t="shared" ref="G5:G68" si="0">+E5+F5</f>
        <v>9674.9687826828867</v>
      </c>
      <c r="H5" s="15">
        <v>510</v>
      </c>
      <c r="I5" s="15">
        <v>523</v>
      </c>
      <c r="J5" s="15">
        <f t="shared" ref="J5:J68" si="1">+H5+I5</f>
        <v>1033</v>
      </c>
      <c r="K5" s="17">
        <f>+E5/(H5*216)</f>
        <v>4.433551198257079E-2</v>
      </c>
      <c r="L5" s="18">
        <f t="shared" ref="L5:L68" si="2">+F5/(I5*216)</f>
        <v>4.2409963730285466E-2</v>
      </c>
      <c r="M5" s="19">
        <f t="shared" ref="M5:M68" si="3">+G5/(J5*216)</f>
        <v>4.3360621628315978E-2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8942.5940920590911</v>
      </c>
      <c r="F6" s="2">
        <v>9572.5797774239963</v>
      </c>
      <c r="G6" s="9">
        <f t="shared" si="0"/>
        <v>18515.173869483086</v>
      </c>
      <c r="H6" s="2">
        <v>532</v>
      </c>
      <c r="I6" s="2">
        <v>524</v>
      </c>
      <c r="J6" s="2">
        <f t="shared" si="1"/>
        <v>1056</v>
      </c>
      <c r="K6" s="12">
        <f t="shared" ref="K6:K69" si="4">+E6/(H6*216)</f>
        <v>7.7821237921706102E-2</v>
      </c>
      <c r="L6" s="3">
        <f t="shared" si="2"/>
        <v>8.4575379712892251E-2</v>
      </c>
      <c r="M6" s="4">
        <f t="shared" si="3"/>
        <v>8.1172724946878008E-2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9350.5851702211694</v>
      </c>
      <c r="F7" s="2">
        <v>11057.964295949187</v>
      </c>
      <c r="G7" s="9">
        <f t="shared" si="0"/>
        <v>20408.549466170356</v>
      </c>
      <c r="H7" s="2">
        <v>554</v>
      </c>
      <c r="I7" s="2">
        <v>529</v>
      </c>
      <c r="J7" s="2">
        <f t="shared" si="1"/>
        <v>1083</v>
      </c>
      <c r="K7" s="12">
        <f t="shared" si="4"/>
        <v>7.8140336026049348E-2</v>
      </c>
      <c r="L7" s="3">
        <f t="shared" si="2"/>
        <v>9.6775574948795656E-2</v>
      </c>
      <c r="M7" s="4">
        <f t="shared" si="3"/>
        <v>8.7242867318877412E-2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11706.785379353112</v>
      </c>
      <c r="F8" s="2">
        <v>12953.738256555296</v>
      </c>
      <c r="G8" s="9">
        <f t="shared" si="0"/>
        <v>24660.523635908408</v>
      </c>
      <c r="H8" s="2">
        <v>552</v>
      </c>
      <c r="I8" s="2">
        <v>522</v>
      </c>
      <c r="J8" s="2">
        <f t="shared" si="1"/>
        <v>1074</v>
      </c>
      <c r="K8" s="12">
        <f t="shared" si="4"/>
        <v>9.8184928369507443E-2</v>
      </c>
      <c r="L8" s="3">
        <f t="shared" si="2"/>
        <v>0.11488699319351582</v>
      </c>
      <c r="M8" s="4">
        <f t="shared" si="3"/>
        <v>0.10630269171972381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16873.034031290437</v>
      </c>
      <c r="F9" s="2">
        <v>15096.888447532345</v>
      </c>
      <c r="G9" s="9">
        <f t="shared" si="0"/>
        <v>31969.92247882278</v>
      </c>
      <c r="H9" s="2">
        <v>581</v>
      </c>
      <c r="I9" s="2">
        <v>519</v>
      </c>
      <c r="J9" s="2">
        <f t="shared" si="1"/>
        <v>1100</v>
      </c>
      <c r="K9" s="12">
        <f t="shared" si="4"/>
        <v>0.1344507715886597</v>
      </c>
      <c r="L9" s="3">
        <f t="shared" si="2"/>
        <v>0.1346685974410578</v>
      </c>
      <c r="M9" s="4">
        <f t="shared" si="3"/>
        <v>0.13455354578629117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21049.943730034451</v>
      </c>
      <c r="F10" s="2">
        <v>19561.553909697792</v>
      </c>
      <c r="G10" s="9">
        <f t="shared" si="0"/>
        <v>40611.497639732246</v>
      </c>
      <c r="H10" s="2">
        <v>568</v>
      </c>
      <c r="I10" s="2">
        <v>525</v>
      </c>
      <c r="J10" s="2">
        <f t="shared" si="1"/>
        <v>1093</v>
      </c>
      <c r="K10" s="12">
        <f t="shared" si="4"/>
        <v>0.17157296337078159</v>
      </c>
      <c r="L10" s="3">
        <f t="shared" si="2"/>
        <v>0.17250047539416041</v>
      </c>
      <c r="M10" s="4">
        <f t="shared" si="3"/>
        <v>0.17201847463544206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20434.890583347256</v>
      </c>
      <c r="F11" s="2">
        <v>19645.898346783157</v>
      </c>
      <c r="G11" s="9">
        <f t="shared" si="0"/>
        <v>40080.788930130409</v>
      </c>
      <c r="H11" s="2">
        <v>597</v>
      </c>
      <c r="I11" s="2">
        <v>523</v>
      </c>
      <c r="J11" s="2">
        <f t="shared" si="1"/>
        <v>1120</v>
      </c>
      <c r="K11" s="12">
        <f t="shared" si="4"/>
        <v>0.15846896972010716</v>
      </c>
      <c r="L11" s="3">
        <f t="shared" si="2"/>
        <v>0.1739067554243959</v>
      </c>
      <c r="M11" s="4">
        <f t="shared" si="3"/>
        <v>0.16567786429452055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19608.204144671116</v>
      </c>
      <c r="F12" s="2">
        <v>18257.852625722171</v>
      </c>
      <c r="G12" s="9">
        <f t="shared" si="0"/>
        <v>37866.05677039329</v>
      </c>
      <c r="H12" s="2">
        <v>585</v>
      </c>
      <c r="I12" s="2">
        <v>520</v>
      </c>
      <c r="J12" s="2">
        <f t="shared" si="1"/>
        <v>1105</v>
      </c>
      <c r="K12" s="12">
        <f t="shared" si="4"/>
        <v>0.15517730408888189</v>
      </c>
      <c r="L12" s="3">
        <f t="shared" si="2"/>
        <v>0.16255210671048942</v>
      </c>
      <c r="M12" s="4">
        <f t="shared" si="3"/>
        <v>0.15864779944022661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20105.46716862938</v>
      </c>
      <c r="F13" s="2">
        <v>13165.291208357719</v>
      </c>
      <c r="G13" s="9">
        <f t="shared" si="0"/>
        <v>33270.758376987098</v>
      </c>
      <c r="H13" s="2">
        <v>573</v>
      </c>
      <c r="I13" s="2">
        <v>531</v>
      </c>
      <c r="J13" s="2">
        <f t="shared" si="1"/>
        <v>1104</v>
      </c>
      <c r="K13" s="12">
        <f t="shared" si="4"/>
        <v>0.16244479323112096</v>
      </c>
      <c r="L13" s="3">
        <f t="shared" si="2"/>
        <v>0.11478422271358826</v>
      </c>
      <c r="M13" s="4">
        <f t="shared" si="3"/>
        <v>0.13952109491154679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18743.521963802432</v>
      </c>
      <c r="F14" s="2">
        <v>11985.813929999093</v>
      </c>
      <c r="G14" s="9">
        <f t="shared" si="0"/>
        <v>30729.335893801523</v>
      </c>
      <c r="H14" s="2">
        <v>580</v>
      </c>
      <c r="I14" s="2">
        <v>529</v>
      </c>
      <c r="J14" s="2">
        <f t="shared" si="1"/>
        <v>1109</v>
      </c>
      <c r="K14" s="12">
        <f t="shared" si="4"/>
        <v>0.14961304249523014</v>
      </c>
      <c r="L14" s="3">
        <f t="shared" si="2"/>
        <v>0.10489580208988913</v>
      </c>
      <c r="M14" s="4">
        <f t="shared" si="3"/>
        <v>0.1282826365669836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17489.425681165929</v>
      </c>
      <c r="F15" s="2">
        <v>11617.466997317977</v>
      </c>
      <c r="G15" s="9">
        <f t="shared" si="0"/>
        <v>29106.892678483906</v>
      </c>
      <c r="H15" s="2">
        <v>585</v>
      </c>
      <c r="I15" s="2">
        <v>532</v>
      </c>
      <c r="J15" s="2">
        <f t="shared" si="1"/>
        <v>1117</v>
      </c>
      <c r="K15" s="12">
        <f t="shared" si="4"/>
        <v>0.13840950998073701</v>
      </c>
      <c r="L15" s="3">
        <f t="shared" si="2"/>
        <v>0.10109881472185653</v>
      </c>
      <c r="M15" s="4">
        <f t="shared" si="3"/>
        <v>0.12063933103917532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16295.710130361405</v>
      </c>
      <c r="F16" s="2">
        <v>11218.866931747831</v>
      </c>
      <c r="G16" s="9">
        <f t="shared" si="0"/>
        <v>27514.577062109238</v>
      </c>
      <c r="H16" s="2">
        <v>576</v>
      </c>
      <c r="I16" s="2">
        <v>542</v>
      </c>
      <c r="J16" s="2">
        <f t="shared" si="1"/>
        <v>1118</v>
      </c>
      <c r="K16" s="12">
        <f t="shared" si="4"/>
        <v>0.13097760842947376</v>
      </c>
      <c r="L16" s="3">
        <f t="shared" si="2"/>
        <v>9.5828779996479346E-2</v>
      </c>
      <c r="M16" s="4">
        <f t="shared" si="3"/>
        <v>0.11393765761490939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15204.480492286868</v>
      </c>
      <c r="F17" s="2">
        <v>9009.8835536534534</v>
      </c>
      <c r="G17" s="9">
        <f t="shared" si="0"/>
        <v>24214.364045940321</v>
      </c>
      <c r="H17" s="2">
        <v>605</v>
      </c>
      <c r="I17" s="2">
        <v>536</v>
      </c>
      <c r="J17" s="2">
        <f t="shared" si="1"/>
        <v>1141</v>
      </c>
      <c r="K17" s="12">
        <f t="shared" si="4"/>
        <v>0.11634894775242476</v>
      </c>
      <c r="L17" s="3">
        <f t="shared" si="2"/>
        <v>7.7821686305049861E-2</v>
      </c>
      <c r="M17" s="4">
        <f t="shared" si="3"/>
        <v>9.8250251752606238E-2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5438.1455981522058</v>
      </c>
      <c r="F18" s="2">
        <v>4482.83845931619</v>
      </c>
      <c r="G18" s="9">
        <f t="shared" si="0"/>
        <v>9920.9840574683949</v>
      </c>
      <c r="H18" s="2">
        <v>168</v>
      </c>
      <c r="I18" s="2">
        <v>203</v>
      </c>
      <c r="J18" s="2">
        <f t="shared" si="1"/>
        <v>371</v>
      </c>
      <c r="K18" s="12">
        <f t="shared" si="4"/>
        <v>0.14986071423479402</v>
      </c>
      <c r="L18" s="3">
        <f t="shared" si="2"/>
        <v>0.10223587071967227</v>
      </c>
      <c r="M18" s="4">
        <f t="shared" si="3"/>
        <v>0.12380183759444438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4792.2539460876678</v>
      </c>
      <c r="F19" s="2">
        <v>4605.5014392809408</v>
      </c>
      <c r="G19" s="9">
        <f t="shared" si="0"/>
        <v>9397.7553853686077</v>
      </c>
      <c r="H19" s="2">
        <v>196</v>
      </c>
      <c r="I19" s="2">
        <v>203</v>
      </c>
      <c r="J19" s="2">
        <f t="shared" si="1"/>
        <v>399</v>
      </c>
      <c r="K19" s="12">
        <f t="shared" si="4"/>
        <v>0.11319571868120909</v>
      </c>
      <c r="L19" s="3">
        <f t="shared" si="2"/>
        <v>0.10503332966796526</v>
      </c>
      <c r="M19" s="4">
        <f t="shared" si="3"/>
        <v>0.10904292427096221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4676.4481230720767</v>
      </c>
      <c r="F20" s="2">
        <v>4667.1957489243605</v>
      </c>
      <c r="G20" s="9">
        <f t="shared" si="0"/>
        <v>9343.6438719964372</v>
      </c>
      <c r="H20" s="2">
        <v>196</v>
      </c>
      <c r="I20" s="2">
        <v>203</v>
      </c>
      <c r="J20" s="2">
        <f t="shared" si="1"/>
        <v>399</v>
      </c>
      <c r="K20" s="12">
        <f t="shared" si="4"/>
        <v>0.11046032036734875</v>
      </c>
      <c r="L20" s="3">
        <f t="shared" si="2"/>
        <v>0.10644033362808704</v>
      </c>
      <c r="M20" s="4">
        <f t="shared" si="3"/>
        <v>0.10841506395614542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4256.4116699624801</v>
      </c>
      <c r="F21" s="2">
        <v>4373.4349794818227</v>
      </c>
      <c r="G21" s="9">
        <f t="shared" si="0"/>
        <v>8629.8466494443019</v>
      </c>
      <c r="H21" s="2">
        <v>195</v>
      </c>
      <c r="I21" s="2">
        <v>205</v>
      </c>
      <c r="J21" s="2">
        <f t="shared" si="1"/>
        <v>400</v>
      </c>
      <c r="K21" s="12">
        <f t="shared" si="4"/>
        <v>0.10105440811876733</v>
      </c>
      <c r="L21" s="3">
        <f t="shared" si="2"/>
        <v>9.8767727630574134E-2</v>
      </c>
      <c r="M21" s="4">
        <f t="shared" si="3"/>
        <v>9.9882484368568308E-2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3863.4411865757065</v>
      </c>
      <c r="F22" s="2">
        <v>4229.1923041852615</v>
      </c>
      <c r="G22" s="9">
        <f t="shared" si="0"/>
        <v>8092.633490760968</v>
      </c>
      <c r="H22" s="2">
        <v>195</v>
      </c>
      <c r="I22" s="2">
        <v>210</v>
      </c>
      <c r="J22" s="2">
        <f t="shared" si="1"/>
        <v>405</v>
      </c>
      <c r="K22" s="12">
        <f t="shared" si="4"/>
        <v>9.1724624562576129E-2</v>
      </c>
      <c r="L22" s="3">
        <f t="shared" si="2"/>
        <v>9.3236161908846149E-2</v>
      </c>
      <c r="M22" s="4">
        <f t="shared" si="3"/>
        <v>9.2508384668049476E-2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2821.4958764249882</v>
      </c>
      <c r="F23" s="2">
        <v>3057.0651511865099</v>
      </c>
      <c r="G23" s="9">
        <f t="shared" si="0"/>
        <v>5878.5610276114985</v>
      </c>
      <c r="H23" s="2">
        <v>194</v>
      </c>
      <c r="I23" s="2">
        <v>210</v>
      </c>
      <c r="J23" s="2">
        <f t="shared" si="1"/>
        <v>404</v>
      </c>
      <c r="K23" s="12">
        <f t="shared" si="4"/>
        <v>6.7332375821520338E-2</v>
      </c>
      <c r="L23" s="3">
        <f t="shared" si="2"/>
        <v>6.7395616207815479E-2</v>
      </c>
      <c r="M23" s="4">
        <f t="shared" si="3"/>
        <v>6.7365248299545044E-2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1679.5620373014544</v>
      </c>
      <c r="F24" s="2">
        <v>1713.0732564462937</v>
      </c>
      <c r="G24" s="9">
        <f t="shared" si="0"/>
        <v>3392.6352937477482</v>
      </c>
      <c r="H24" s="2">
        <v>202</v>
      </c>
      <c r="I24" s="2">
        <v>210</v>
      </c>
      <c r="J24" s="2">
        <f t="shared" si="1"/>
        <v>412</v>
      </c>
      <c r="K24" s="12">
        <f t="shared" si="4"/>
        <v>3.8493812736098608E-2</v>
      </c>
      <c r="L24" s="3">
        <f t="shared" si="2"/>
        <v>3.7766165265570847E-2</v>
      </c>
      <c r="M24" s="4">
        <f t="shared" si="3"/>
        <v>3.8122924462285913E-2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958.98075366169871</v>
      </c>
      <c r="F25" s="2">
        <v>708.74814117425171</v>
      </c>
      <c r="G25" s="9">
        <f t="shared" si="0"/>
        <v>1667.7288948359505</v>
      </c>
      <c r="H25" s="2">
        <v>197</v>
      </c>
      <c r="I25" s="2">
        <v>210</v>
      </c>
      <c r="J25" s="2">
        <f t="shared" si="1"/>
        <v>407</v>
      </c>
      <c r="K25" s="12">
        <f t="shared" si="4"/>
        <v>2.2536678738054584E-2</v>
      </c>
      <c r="L25" s="3">
        <f t="shared" si="2"/>
        <v>1.5624959020596378E-2</v>
      </c>
      <c r="M25" s="4">
        <f t="shared" si="3"/>
        <v>1.8970435149194085E-2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330.79760362698278</v>
      </c>
      <c r="F26" s="5">
        <v>91.999999999999972</v>
      </c>
      <c r="G26" s="11">
        <f t="shared" si="0"/>
        <v>422.79760362698278</v>
      </c>
      <c r="H26" s="5">
        <v>196</v>
      </c>
      <c r="I26" s="5">
        <v>210</v>
      </c>
      <c r="J26" s="5">
        <f t="shared" si="1"/>
        <v>406</v>
      </c>
      <c r="K26" s="13">
        <f t="shared" si="4"/>
        <v>7.8136244242957009E-3</v>
      </c>
      <c r="L26" s="6">
        <f t="shared" si="2"/>
        <v>2.0282186948853611E-3</v>
      </c>
      <c r="M26" s="7">
        <f t="shared" si="3"/>
        <v>4.8211731849455248E-3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4727.9389602139572</v>
      </c>
      <c r="F27" s="15">
        <v>2755.1563524132607</v>
      </c>
      <c r="G27" s="16">
        <f t="shared" si="0"/>
        <v>7483.0953126272179</v>
      </c>
      <c r="H27" s="15">
        <v>201</v>
      </c>
      <c r="I27" s="15">
        <v>164</v>
      </c>
      <c r="J27" s="15">
        <f t="shared" si="1"/>
        <v>365</v>
      </c>
      <c r="K27" s="17">
        <f t="shared" si="4"/>
        <v>0.10889853879247184</v>
      </c>
      <c r="L27" s="18">
        <f t="shared" si="2"/>
        <v>7.7776545630455649E-2</v>
      </c>
      <c r="M27" s="19">
        <f t="shared" si="3"/>
        <v>9.4914958303237165E-2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4556.5627095846312</v>
      </c>
      <c r="F28" s="2">
        <v>2732.5652568668074</v>
      </c>
      <c r="G28" s="9">
        <f t="shared" si="0"/>
        <v>7289.1279664514386</v>
      </c>
      <c r="H28" s="2">
        <v>203</v>
      </c>
      <c r="I28" s="2">
        <v>167</v>
      </c>
      <c r="J28" s="2">
        <f t="shared" si="1"/>
        <v>370</v>
      </c>
      <c r="K28" s="12">
        <f t="shared" si="4"/>
        <v>0.10391723019486934</v>
      </c>
      <c r="L28" s="3">
        <f t="shared" si="2"/>
        <v>7.5753084299922585E-2</v>
      </c>
      <c r="M28" s="4">
        <f t="shared" si="3"/>
        <v>9.1205304885528513E-2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4357.4069589267519</v>
      </c>
      <c r="F29" s="2">
        <v>2642.1203395858183</v>
      </c>
      <c r="G29" s="9">
        <f t="shared" si="0"/>
        <v>6999.5272985125703</v>
      </c>
      <c r="H29" s="2">
        <v>203</v>
      </c>
      <c r="I29" s="2">
        <v>209</v>
      </c>
      <c r="J29" s="2">
        <f t="shared" si="1"/>
        <v>412</v>
      </c>
      <c r="K29" s="12">
        <f t="shared" si="4"/>
        <v>9.937527273596862E-2</v>
      </c>
      <c r="L29" s="3">
        <f t="shared" si="2"/>
        <v>5.8526500522457434E-2</v>
      </c>
      <c r="M29" s="4">
        <f t="shared" si="3"/>
        <v>7.8653444113095231E-2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4253.4597386904115</v>
      </c>
      <c r="F30" s="2">
        <v>2587.9397294809469</v>
      </c>
      <c r="G30" s="9">
        <f t="shared" si="0"/>
        <v>6841.3994681713584</v>
      </c>
      <c r="H30" s="2">
        <v>207</v>
      </c>
      <c r="I30" s="2">
        <v>209</v>
      </c>
      <c r="J30" s="2">
        <f t="shared" si="1"/>
        <v>416</v>
      </c>
      <c r="K30" s="12">
        <f t="shared" si="4"/>
        <v>9.5130160553999185E-2</v>
      </c>
      <c r="L30" s="3">
        <f t="shared" si="2"/>
        <v>5.7326327518185075E-2</v>
      </c>
      <c r="M30" s="4">
        <f t="shared" si="3"/>
        <v>7.6137369437448338E-2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4136.5826764289441</v>
      </c>
      <c r="F31" s="2">
        <v>2454.6299238669485</v>
      </c>
      <c r="G31" s="9">
        <f t="shared" si="0"/>
        <v>6591.2126002958921</v>
      </c>
      <c r="H31" s="2">
        <v>215</v>
      </c>
      <c r="I31" s="2">
        <v>209</v>
      </c>
      <c r="J31" s="2">
        <f t="shared" si="1"/>
        <v>424</v>
      </c>
      <c r="K31" s="12">
        <f t="shared" si="4"/>
        <v>8.9073701042828246E-2</v>
      </c>
      <c r="L31" s="3">
        <f t="shared" si="2"/>
        <v>5.4373336963205489E-2</v>
      </c>
      <c r="M31" s="4">
        <f t="shared" si="3"/>
        <v>7.1969040446976454E-2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3632.8309950116318</v>
      </c>
      <c r="F32" s="2">
        <v>1546.4109125052987</v>
      </c>
      <c r="G32" s="9">
        <f t="shared" si="0"/>
        <v>5179.241907516931</v>
      </c>
      <c r="H32" s="2">
        <v>95</v>
      </c>
      <c r="I32" s="2">
        <v>122</v>
      </c>
      <c r="J32" s="2">
        <f t="shared" si="1"/>
        <v>217</v>
      </c>
      <c r="K32" s="12">
        <f t="shared" si="4"/>
        <v>0.17703854751518674</v>
      </c>
      <c r="L32" s="3">
        <f t="shared" si="2"/>
        <v>5.8682867050140357E-2</v>
      </c>
      <c r="M32" s="4">
        <f t="shared" si="3"/>
        <v>0.11049756587124362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3209.3826569181988</v>
      </c>
      <c r="F33" s="2">
        <v>1418.2636165172294</v>
      </c>
      <c r="G33" s="9">
        <f t="shared" si="0"/>
        <v>4627.6462734354282</v>
      </c>
      <c r="H33" s="2">
        <v>91</v>
      </c>
      <c r="I33" s="2">
        <v>117</v>
      </c>
      <c r="J33" s="2">
        <f t="shared" si="1"/>
        <v>208</v>
      </c>
      <c r="K33" s="12">
        <f t="shared" si="4"/>
        <v>0.1632775059482193</v>
      </c>
      <c r="L33" s="3">
        <f t="shared" si="2"/>
        <v>5.6119959501314869E-2</v>
      </c>
      <c r="M33" s="4">
        <f t="shared" si="3"/>
        <v>0.10300138607183557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2967.5614240880768</v>
      </c>
      <c r="F34" s="2">
        <v>1356.5440183556984</v>
      </c>
      <c r="G34" s="9">
        <f t="shared" si="0"/>
        <v>4324.1054424437752</v>
      </c>
      <c r="H34" s="2">
        <v>99</v>
      </c>
      <c r="I34" s="2">
        <v>117</v>
      </c>
      <c r="J34" s="2">
        <f t="shared" si="1"/>
        <v>216</v>
      </c>
      <c r="K34" s="12">
        <f t="shared" si="4"/>
        <v>0.1387748514818592</v>
      </c>
      <c r="L34" s="3">
        <f t="shared" si="2"/>
        <v>5.3677746848516082E-2</v>
      </c>
      <c r="M34" s="4">
        <f t="shared" si="3"/>
        <v>9.2680586472131676E-2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2751.5840306235718</v>
      </c>
      <c r="F35" s="2">
        <v>1352.9383160345087</v>
      </c>
      <c r="G35" s="9">
        <f t="shared" si="0"/>
        <v>4104.522346658081</v>
      </c>
      <c r="H35" s="2">
        <v>98</v>
      </c>
      <c r="I35" s="2">
        <v>117</v>
      </c>
      <c r="J35" s="2">
        <f t="shared" si="1"/>
        <v>215</v>
      </c>
      <c r="K35" s="12">
        <f t="shared" si="4"/>
        <v>0.12998790772031235</v>
      </c>
      <c r="L35" s="3">
        <f t="shared" si="2"/>
        <v>5.3535071068158781E-2</v>
      </c>
      <c r="M35" s="4">
        <f t="shared" si="3"/>
        <v>8.8383340797977633E-2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2641.0160061184811</v>
      </c>
      <c r="F36" s="2">
        <v>1364.249091299263</v>
      </c>
      <c r="G36" s="9">
        <f t="shared" si="0"/>
        <v>4005.2650974177441</v>
      </c>
      <c r="H36" s="2">
        <v>99</v>
      </c>
      <c r="I36" s="2">
        <v>117</v>
      </c>
      <c r="J36" s="2">
        <f t="shared" si="1"/>
        <v>216</v>
      </c>
      <c r="K36" s="12">
        <f t="shared" si="4"/>
        <v>0.12350430256820431</v>
      </c>
      <c r="L36" s="3">
        <f t="shared" si="2"/>
        <v>5.398263260918261E-2</v>
      </c>
      <c r="M36" s="4">
        <f t="shared" si="3"/>
        <v>8.5846731340400897E-2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2472.9299544042815</v>
      </c>
      <c r="F37" s="2">
        <v>1308.1296032424166</v>
      </c>
      <c r="G37" s="9">
        <f t="shared" si="0"/>
        <v>3781.0595576466981</v>
      </c>
      <c r="H37" s="2">
        <v>99</v>
      </c>
      <c r="I37" s="2">
        <v>112</v>
      </c>
      <c r="J37" s="2">
        <f t="shared" si="1"/>
        <v>211</v>
      </c>
      <c r="K37" s="12">
        <f t="shared" si="4"/>
        <v>0.11564393726170415</v>
      </c>
      <c r="L37" s="3">
        <f t="shared" si="2"/>
        <v>5.4072817594345922E-2</v>
      </c>
      <c r="M37" s="4">
        <f t="shared" si="3"/>
        <v>8.2961636774765188E-2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2343.367488974061</v>
      </c>
      <c r="F38" s="2">
        <v>1301.4163907398765</v>
      </c>
      <c r="G38" s="9">
        <f t="shared" si="0"/>
        <v>3644.7838797139375</v>
      </c>
      <c r="H38" s="2">
        <v>98</v>
      </c>
      <c r="I38" s="2">
        <v>113</v>
      </c>
      <c r="J38" s="2">
        <f t="shared" si="1"/>
        <v>211</v>
      </c>
      <c r="K38" s="12">
        <f t="shared" si="4"/>
        <v>0.11070330163331732</v>
      </c>
      <c r="L38" s="3">
        <f t="shared" si="2"/>
        <v>5.3319255602256498E-2</v>
      </c>
      <c r="M38" s="4">
        <f t="shared" si="3"/>
        <v>7.9971561341801334E-2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2307.0280760803794</v>
      </c>
      <c r="F39" s="2">
        <v>1301.2432531490103</v>
      </c>
      <c r="G39" s="9">
        <f t="shared" si="0"/>
        <v>3608.2713292293897</v>
      </c>
      <c r="H39" s="2">
        <v>98</v>
      </c>
      <c r="I39" s="2">
        <v>113</v>
      </c>
      <c r="J39" s="2">
        <f t="shared" si="1"/>
        <v>211</v>
      </c>
      <c r="K39" s="12">
        <f t="shared" si="4"/>
        <v>0.10898658711642004</v>
      </c>
      <c r="L39" s="3">
        <f t="shared" si="2"/>
        <v>5.3312162125082364E-2</v>
      </c>
      <c r="M39" s="4">
        <f t="shared" si="3"/>
        <v>7.9170425865134939E-2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2351.2826681809811</v>
      </c>
      <c r="F40" s="2">
        <v>1228.8364736807621</v>
      </c>
      <c r="G40" s="9">
        <f t="shared" si="0"/>
        <v>3580.1191418617432</v>
      </c>
      <c r="H40" s="2">
        <v>98</v>
      </c>
      <c r="I40" s="2">
        <v>113</v>
      </c>
      <c r="J40" s="2">
        <f t="shared" si="1"/>
        <v>211</v>
      </c>
      <c r="K40" s="12">
        <f t="shared" si="4"/>
        <v>0.1110772235535233</v>
      </c>
      <c r="L40" s="3">
        <f t="shared" si="2"/>
        <v>5.0345643792230499E-2</v>
      </c>
      <c r="M40" s="4">
        <f t="shared" si="3"/>
        <v>7.8552728231124788E-2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2263.3602700296542</v>
      </c>
      <c r="F41" s="2">
        <v>1242.2922599265466</v>
      </c>
      <c r="G41" s="9">
        <f t="shared" si="0"/>
        <v>3505.6525299562009</v>
      </c>
      <c r="H41" s="2">
        <v>99</v>
      </c>
      <c r="I41" s="2">
        <v>111</v>
      </c>
      <c r="J41" s="2">
        <f t="shared" si="1"/>
        <v>210</v>
      </c>
      <c r="K41" s="12">
        <f t="shared" si="4"/>
        <v>0.10584363402682632</v>
      </c>
      <c r="L41" s="3">
        <f t="shared" si="2"/>
        <v>5.1813991488427871E-2</v>
      </c>
      <c r="M41" s="4">
        <f t="shared" si="3"/>
        <v>7.7285108685101425E-2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2193.3727021278241</v>
      </c>
      <c r="F42" s="2">
        <v>1273.5282089003917</v>
      </c>
      <c r="G42" s="9">
        <f t="shared" si="0"/>
        <v>3466.9009110282159</v>
      </c>
      <c r="H42" s="2">
        <v>100</v>
      </c>
      <c r="I42" s="2">
        <v>106</v>
      </c>
      <c r="J42" s="2">
        <f t="shared" si="1"/>
        <v>206</v>
      </c>
      <c r="K42" s="12">
        <f t="shared" si="4"/>
        <v>0.10154503250591779</v>
      </c>
      <c r="L42" s="3">
        <f t="shared" si="2"/>
        <v>5.5622301227305722E-2</v>
      </c>
      <c r="M42" s="4">
        <f t="shared" si="3"/>
        <v>7.7914889226631964E-2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2055.6032836749355</v>
      </c>
      <c r="F43" s="2">
        <v>1171.9122550123438</v>
      </c>
      <c r="G43" s="9">
        <f t="shared" si="0"/>
        <v>3227.5155386872793</v>
      </c>
      <c r="H43" s="2">
        <v>96</v>
      </c>
      <c r="I43" s="2">
        <v>101</v>
      </c>
      <c r="J43" s="2">
        <f t="shared" si="1"/>
        <v>197</v>
      </c>
      <c r="K43" s="12">
        <f t="shared" si="4"/>
        <v>9.9132102800681687E-2</v>
      </c>
      <c r="L43" s="3">
        <f t="shared" si="2"/>
        <v>5.3718016823081402E-2</v>
      </c>
      <c r="M43" s="4">
        <f t="shared" si="3"/>
        <v>7.5848738923840933E-2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1552.3685671690109</v>
      </c>
      <c r="F44" s="2">
        <v>941.94485028979523</v>
      </c>
      <c r="G44" s="9">
        <f t="shared" si="0"/>
        <v>2494.3134174588063</v>
      </c>
      <c r="H44" s="2">
        <v>103</v>
      </c>
      <c r="I44" s="2">
        <v>99</v>
      </c>
      <c r="J44" s="2">
        <f t="shared" si="1"/>
        <v>202</v>
      </c>
      <c r="K44" s="12">
        <f t="shared" si="4"/>
        <v>6.9775645773508227E-2</v>
      </c>
      <c r="L44" s="3">
        <f t="shared" si="2"/>
        <v>4.404904836746143E-2</v>
      </c>
      <c r="M44" s="4">
        <f t="shared" si="3"/>
        <v>5.7167065856683311E-2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1434.1853835647482</v>
      </c>
      <c r="F45" s="2">
        <v>866.09332136691478</v>
      </c>
      <c r="G45" s="9">
        <f t="shared" si="0"/>
        <v>2300.278704931663</v>
      </c>
      <c r="H45" s="2">
        <v>102</v>
      </c>
      <c r="I45" s="2">
        <v>90</v>
      </c>
      <c r="J45" s="2">
        <f t="shared" si="1"/>
        <v>192</v>
      </c>
      <c r="K45" s="12">
        <f t="shared" si="4"/>
        <v>6.5095560256206803E-2</v>
      </c>
      <c r="L45" s="3">
        <f t="shared" si="2"/>
        <v>4.4552125584717842E-2</v>
      </c>
      <c r="M45" s="4">
        <f t="shared" si="3"/>
        <v>5.5465825253946346E-2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1303.6291179018631</v>
      </c>
      <c r="F46" s="2">
        <v>790.50218333626549</v>
      </c>
      <c r="G46" s="9">
        <f t="shared" si="0"/>
        <v>2094.1313012381288</v>
      </c>
      <c r="H46" s="2">
        <v>102</v>
      </c>
      <c r="I46" s="2">
        <v>92</v>
      </c>
      <c r="J46" s="2">
        <f t="shared" si="1"/>
        <v>194</v>
      </c>
      <c r="K46" s="12">
        <f t="shared" si="4"/>
        <v>5.9169803826337283E-2</v>
      </c>
      <c r="L46" s="3">
        <f t="shared" si="2"/>
        <v>3.9779699241961827E-2</v>
      </c>
      <c r="M46" s="4">
        <f t="shared" si="3"/>
        <v>4.9974496497664396E-2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1190.5124764546533</v>
      </c>
      <c r="F47" s="5">
        <v>681.99999999999966</v>
      </c>
      <c r="G47" s="11">
        <f t="shared" si="0"/>
        <v>1872.5124764546531</v>
      </c>
      <c r="H47" s="5">
        <v>98</v>
      </c>
      <c r="I47" s="5">
        <v>83</v>
      </c>
      <c r="J47" s="5">
        <f t="shared" si="1"/>
        <v>181</v>
      </c>
      <c r="K47" s="13">
        <f t="shared" si="4"/>
        <v>5.6241141177940913E-2</v>
      </c>
      <c r="L47" s="6">
        <f t="shared" si="2"/>
        <v>3.8041053101294048E-2</v>
      </c>
      <c r="M47" s="7">
        <f t="shared" si="3"/>
        <v>4.7895244435611141E-2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4381.4740370946965</v>
      </c>
      <c r="F48" s="15">
        <v>2380.4934560503752</v>
      </c>
      <c r="G48" s="16">
        <f t="shared" si="0"/>
        <v>6761.9674931450718</v>
      </c>
      <c r="H48" s="15">
        <v>179</v>
      </c>
      <c r="I48" s="15">
        <v>153</v>
      </c>
      <c r="J48" s="15">
        <f t="shared" si="1"/>
        <v>332</v>
      </c>
      <c r="K48" s="17">
        <f t="shared" si="4"/>
        <v>0.11332179901445004</v>
      </c>
      <c r="L48" s="18">
        <f t="shared" si="2"/>
        <v>7.2031392400459193E-2</v>
      </c>
      <c r="M48" s="19">
        <f t="shared" si="3"/>
        <v>9.4293388737520523E-2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4308.7904484948094</v>
      </c>
      <c r="F49" s="2">
        <v>2248.2126267359931</v>
      </c>
      <c r="G49" s="9">
        <f t="shared" si="0"/>
        <v>6557.003075230803</v>
      </c>
      <c r="H49" s="2">
        <v>179</v>
      </c>
      <c r="I49" s="2">
        <v>161</v>
      </c>
      <c r="J49" s="2">
        <f t="shared" si="1"/>
        <v>340</v>
      </c>
      <c r="K49" s="12">
        <f t="shared" si="4"/>
        <v>0.11144192138668553</v>
      </c>
      <c r="L49" s="3">
        <f t="shared" si="2"/>
        <v>6.4648396213940446E-2</v>
      </c>
      <c r="M49" s="4">
        <f t="shared" si="3"/>
        <v>8.9283810937238597E-2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4087.2491551835888</v>
      </c>
      <c r="F50" s="2">
        <v>2174.03598735171</v>
      </c>
      <c r="G50" s="9">
        <f t="shared" si="0"/>
        <v>6261.2851425352983</v>
      </c>
      <c r="H50" s="2">
        <v>179</v>
      </c>
      <c r="I50" s="2">
        <v>160</v>
      </c>
      <c r="J50" s="2">
        <f t="shared" si="1"/>
        <v>339</v>
      </c>
      <c r="K50" s="12">
        <f t="shared" si="4"/>
        <v>0.1057120100140593</v>
      </c>
      <c r="L50" s="3">
        <f t="shared" si="2"/>
        <v>6.2906133893278648E-2</v>
      </c>
      <c r="M50" s="4">
        <f t="shared" si="3"/>
        <v>8.5508646653218862E-2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3910.3050911782034</v>
      </c>
      <c r="F51" s="2">
        <v>2106.0205187193064</v>
      </c>
      <c r="G51" s="9">
        <f t="shared" si="0"/>
        <v>6016.3256098975098</v>
      </c>
      <c r="H51" s="2">
        <v>184</v>
      </c>
      <c r="I51" s="2">
        <v>157</v>
      </c>
      <c r="J51" s="2">
        <f t="shared" si="1"/>
        <v>341</v>
      </c>
      <c r="K51" s="12">
        <f t="shared" si="4"/>
        <v>9.8387306038098921E-2</v>
      </c>
      <c r="L51" s="3">
        <f t="shared" si="2"/>
        <v>6.2102515885801679E-2</v>
      </c>
      <c r="M51" s="4">
        <f t="shared" si="3"/>
        <v>8.1681405586747982E-2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3743.0711878322622</v>
      </c>
      <c r="F52" s="2">
        <v>2081.9243769113473</v>
      </c>
      <c r="G52" s="9">
        <f t="shared" si="0"/>
        <v>5824.9955647436091</v>
      </c>
      <c r="H52" s="2">
        <v>179</v>
      </c>
      <c r="I52" s="2">
        <v>151</v>
      </c>
      <c r="J52" s="2">
        <f t="shared" si="1"/>
        <v>330</v>
      </c>
      <c r="K52" s="12">
        <f t="shared" si="4"/>
        <v>9.6810241770956498E-2</v>
      </c>
      <c r="L52" s="3">
        <f t="shared" si="2"/>
        <v>6.3831382662231637E-2</v>
      </c>
      <c r="M52" s="4">
        <f t="shared" si="3"/>
        <v>8.1719915330297543E-2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3488.7629687860244</v>
      </c>
      <c r="F53" s="2">
        <v>2014.1212242392949</v>
      </c>
      <c r="G53" s="9">
        <f t="shared" si="0"/>
        <v>5502.8841930253193</v>
      </c>
      <c r="H53" s="2">
        <v>179</v>
      </c>
      <c r="I53" s="2">
        <v>151</v>
      </c>
      <c r="J53" s="2">
        <f t="shared" si="1"/>
        <v>330</v>
      </c>
      <c r="K53" s="12">
        <f t="shared" si="4"/>
        <v>9.0232851458359825E-2</v>
      </c>
      <c r="L53" s="3">
        <f t="shared" si="2"/>
        <v>6.1752551638438034E-2</v>
      </c>
      <c r="M53" s="4">
        <f t="shared" si="3"/>
        <v>7.7200956692274406E-2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2825.4140107977437</v>
      </c>
      <c r="F54" s="2">
        <v>1802.3521075433619</v>
      </c>
      <c r="G54" s="9">
        <f t="shared" si="0"/>
        <v>4627.7661183411055</v>
      </c>
      <c r="H54" s="2">
        <v>179</v>
      </c>
      <c r="I54" s="2">
        <v>160</v>
      </c>
      <c r="J54" s="2">
        <f t="shared" si="1"/>
        <v>339</v>
      </c>
      <c r="K54" s="12">
        <f t="shared" si="4"/>
        <v>7.307609173385432E-2</v>
      </c>
      <c r="L54" s="3">
        <f t="shared" si="2"/>
        <v>5.2151392000675978E-2</v>
      </c>
      <c r="M54" s="4">
        <f t="shared" si="3"/>
        <v>6.3200127258017935E-2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1202.3830881076235</v>
      </c>
      <c r="F55" s="2">
        <v>720.86175567607211</v>
      </c>
      <c r="G55" s="9">
        <f t="shared" si="0"/>
        <v>1923.2448437836956</v>
      </c>
      <c r="H55" s="2">
        <v>102</v>
      </c>
      <c r="I55" s="2">
        <v>85</v>
      </c>
      <c r="J55" s="2">
        <f t="shared" si="1"/>
        <v>187</v>
      </c>
      <c r="K55" s="12">
        <f t="shared" si="4"/>
        <v>5.4574395792829682E-2</v>
      </c>
      <c r="L55" s="3">
        <f t="shared" si="2"/>
        <v>3.9262622858173862E-2</v>
      </c>
      <c r="M55" s="4">
        <f t="shared" si="3"/>
        <v>4.7614499004349761E-2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1160.6772127678605</v>
      </c>
      <c r="F56" s="2">
        <v>627.90221064964248</v>
      </c>
      <c r="G56" s="9">
        <f t="shared" si="0"/>
        <v>1788.579423417503</v>
      </c>
      <c r="H56" s="2">
        <v>105</v>
      </c>
      <c r="I56" s="2">
        <v>86</v>
      </c>
      <c r="J56" s="2">
        <f t="shared" si="1"/>
        <v>191</v>
      </c>
      <c r="K56" s="12">
        <f t="shared" si="4"/>
        <v>5.1176243949200201E-2</v>
      </c>
      <c r="L56" s="3">
        <f t="shared" si="2"/>
        <v>3.3801798592250347E-2</v>
      </c>
      <c r="M56" s="4">
        <f t="shared" si="3"/>
        <v>4.3353195254447911E-2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1123.5074222323169</v>
      </c>
      <c r="F57" s="2">
        <v>585.96793291835604</v>
      </c>
      <c r="G57" s="9">
        <f t="shared" si="0"/>
        <v>1709.4753551506728</v>
      </c>
      <c r="H57" s="2">
        <v>103</v>
      </c>
      <c r="I57" s="2">
        <v>71</v>
      </c>
      <c r="J57" s="2">
        <f t="shared" si="1"/>
        <v>174</v>
      </c>
      <c r="K57" s="12">
        <f t="shared" si="4"/>
        <v>5.0499254864811077E-2</v>
      </c>
      <c r="L57" s="3">
        <f t="shared" si="2"/>
        <v>3.8208654989459835E-2</v>
      </c>
      <c r="M57" s="4">
        <f t="shared" si="3"/>
        <v>4.5484125030616031E-2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412.07888616718378</v>
      </c>
      <c r="F58" s="5">
        <v>324.99999999999972</v>
      </c>
      <c r="G58" s="11">
        <f t="shared" si="0"/>
        <v>737.07888616718355</v>
      </c>
      <c r="H58" s="5">
        <v>103</v>
      </c>
      <c r="I58" s="5">
        <v>82</v>
      </c>
      <c r="J58" s="5">
        <f t="shared" si="1"/>
        <v>185</v>
      </c>
      <c r="K58" s="13">
        <f t="shared" si="4"/>
        <v>1.8522064282955043E-2</v>
      </c>
      <c r="L58" s="6">
        <f t="shared" si="2"/>
        <v>1.8349141824751565E-2</v>
      </c>
      <c r="M58" s="7">
        <f t="shared" si="3"/>
        <v>1.8445417571751339E-2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1582.9999999999984</v>
      </c>
      <c r="F59" s="15">
        <v>3947.0133760919143</v>
      </c>
      <c r="G59" s="16">
        <f t="shared" si="0"/>
        <v>5530.0133760919125</v>
      </c>
      <c r="H59" s="15">
        <v>401</v>
      </c>
      <c r="I59" s="15">
        <v>370</v>
      </c>
      <c r="J59" s="15">
        <f t="shared" si="1"/>
        <v>771</v>
      </c>
      <c r="K59" s="17">
        <f t="shared" si="4"/>
        <v>1.8276069086542883E-2</v>
      </c>
      <c r="L59" s="18">
        <f t="shared" si="2"/>
        <v>4.9387054255404336E-2</v>
      </c>
      <c r="M59" s="19">
        <f t="shared" si="3"/>
        <v>3.3206113849809725E-2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4878.37397974126</v>
      </c>
      <c r="F60" s="2">
        <v>7988.117548065713</v>
      </c>
      <c r="G60" s="9">
        <f t="shared" si="0"/>
        <v>12866.491527806973</v>
      </c>
      <c r="H60" s="2">
        <v>391</v>
      </c>
      <c r="I60" s="2">
        <v>378</v>
      </c>
      <c r="J60" s="2">
        <f t="shared" si="1"/>
        <v>769</v>
      </c>
      <c r="K60" s="12">
        <f t="shared" si="4"/>
        <v>5.7762313864512409E-2</v>
      </c>
      <c r="L60" s="3">
        <f t="shared" si="2"/>
        <v>9.7836046787009023E-2</v>
      </c>
      <c r="M60" s="4">
        <f t="shared" si="3"/>
        <v>7.7460455665167446E-2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5897.462824844436</v>
      </c>
      <c r="F61" s="2">
        <v>9817.1542376012821</v>
      </c>
      <c r="G61" s="9">
        <f t="shared" si="0"/>
        <v>15714.617062445719</v>
      </c>
      <c r="H61" s="2">
        <v>405</v>
      </c>
      <c r="I61" s="2">
        <v>387</v>
      </c>
      <c r="J61" s="2">
        <f t="shared" si="1"/>
        <v>792</v>
      </c>
      <c r="K61" s="12">
        <f t="shared" si="4"/>
        <v>6.7414984280343343E-2</v>
      </c>
      <c r="L61" s="3">
        <f t="shared" si="2"/>
        <v>0.11744131301561492</v>
      </c>
      <c r="M61" s="4">
        <f t="shared" si="3"/>
        <v>9.1859667639623777E-2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6540.5807279646888</v>
      </c>
      <c r="F62" s="2">
        <v>11260.229460191822</v>
      </c>
      <c r="G62" s="9">
        <f t="shared" si="0"/>
        <v>17800.810188156509</v>
      </c>
      <c r="H62" s="2">
        <v>403</v>
      </c>
      <c r="I62" s="2">
        <v>385</v>
      </c>
      <c r="J62" s="2">
        <f t="shared" si="1"/>
        <v>788</v>
      </c>
      <c r="K62" s="12">
        <f t="shared" si="4"/>
        <v>7.5137633581066635E-2</v>
      </c>
      <c r="L62" s="3">
        <f t="shared" si="2"/>
        <v>0.13540439466320131</v>
      </c>
      <c r="M62" s="4">
        <f t="shared" si="3"/>
        <v>0.10458268817068828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6725.2812730437536</v>
      </c>
      <c r="F63" s="2">
        <v>12307.356805655088</v>
      </c>
      <c r="G63" s="9">
        <f t="shared" si="0"/>
        <v>19032.638078698841</v>
      </c>
      <c r="H63" s="2">
        <v>391</v>
      </c>
      <c r="I63" s="2">
        <v>375</v>
      </c>
      <c r="J63" s="2">
        <f t="shared" si="1"/>
        <v>766</v>
      </c>
      <c r="K63" s="12">
        <f t="shared" si="4"/>
        <v>7.9630591941883988E-2</v>
      </c>
      <c r="L63" s="3">
        <f t="shared" si="2"/>
        <v>0.1519426766130258</v>
      </c>
      <c r="M63" s="4">
        <f t="shared" si="3"/>
        <v>0.1150314166829782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9012.1805012724799</v>
      </c>
      <c r="F64" s="2">
        <v>13686.396108656327</v>
      </c>
      <c r="G64" s="9">
        <f t="shared" si="0"/>
        <v>22698.576609928808</v>
      </c>
      <c r="H64" s="2">
        <v>403</v>
      </c>
      <c r="I64" s="2">
        <v>372</v>
      </c>
      <c r="J64" s="2">
        <f t="shared" si="1"/>
        <v>775</v>
      </c>
      <c r="K64" s="12">
        <f t="shared" si="4"/>
        <v>0.10353116098327911</v>
      </c>
      <c r="L64" s="3">
        <f t="shared" si="2"/>
        <v>0.17033049717065321</v>
      </c>
      <c r="M64" s="4">
        <f t="shared" si="3"/>
        <v>0.1355948423532187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10501.257638054472</v>
      </c>
      <c r="F65" s="2">
        <v>14448.767365900629</v>
      </c>
      <c r="G65" s="9">
        <f t="shared" si="0"/>
        <v>24950.025003955103</v>
      </c>
      <c r="H65" s="2">
        <v>423</v>
      </c>
      <c r="I65" s="2">
        <v>372</v>
      </c>
      <c r="J65" s="2">
        <f t="shared" si="1"/>
        <v>795</v>
      </c>
      <c r="K65" s="12">
        <f t="shared" si="4"/>
        <v>0.1149336489586559</v>
      </c>
      <c r="L65" s="3">
        <f t="shared" si="2"/>
        <v>0.17981839115268605</v>
      </c>
      <c r="M65" s="4">
        <f t="shared" si="3"/>
        <v>0.14529481134378699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12422.111203286207</v>
      </c>
      <c r="F66" s="2">
        <v>11256.470766966666</v>
      </c>
      <c r="G66" s="9">
        <f t="shared" si="0"/>
        <v>23678.581970252875</v>
      </c>
      <c r="H66" s="2">
        <v>338</v>
      </c>
      <c r="I66" s="2">
        <v>355</v>
      </c>
      <c r="J66" s="2">
        <f t="shared" si="1"/>
        <v>693</v>
      </c>
      <c r="K66" s="12">
        <f t="shared" si="4"/>
        <v>0.17014726061919525</v>
      </c>
      <c r="L66" s="3">
        <f t="shared" si="2"/>
        <v>0.14679800165579898</v>
      </c>
      <c r="M66" s="4">
        <f t="shared" si="3"/>
        <v>0.15818624051529098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11064.931710538143</v>
      </c>
      <c r="F67" s="2">
        <v>11015.65978793963</v>
      </c>
      <c r="G67" s="9">
        <f t="shared" si="0"/>
        <v>22080.591498477774</v>
      </c>
      <c r="H67" s="2">
        <v>334</v>
      </c>
      <c r="I67" s="2">
        <v>354</v>
      </c>
      <c r="J67" s="2">
        <f t="shared" si="1"/>
        <v>688</v>
      </c>
      <c r="K67" s="12">
        <f t="shared" si="4"/>
        <v>0.15337286136807141</v>
      </c>
      <c r="L67" s="3">
        <f t="shared" si="2"/>
        <v>0.144063347299901</v>
      </c>
      <c r="M67" s="4">
        <f t="shared" si="3"/>
        <v>0.14858279162950699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8652.8655488519489</v>
      </c>
      <c r="F68" s="2">
        <v>8731.6431898343271</v>
      </c>
      <c r="G68" s="9">
        <f t="shared" si="0"/>
        <v>17384.508738686276</v>
      </c>
      <c r="H68" s="2">
        <v>336</v>
      </c>
      <c r="I68" s="2">
        <v>364</v>
      </c>
      <c r="J68" s="2">
        <f t="shared" si="1"/>
        <v>700</v>
      </c>
      <c r="K68" s="12">
        <f t="shared" si="4"/>
        <v>0.11922488906597152</v>
      </c>
      <c r="L68" s="3">
        <f t="shared" si="2"/>
        <v>0.11105569787640322</v>
      </c>
      <c r="M68" s="4">
        <f t="shared" si="3"/>
        <v>0.114976909647396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6697.1683041463975</v>
      </c>
      <c r="F69" s="2">
        <v>7859.1374380494699</v>
      </c>
      <c r="G69" s="9">
        <f t="shared" ref="G69:G73" si="5">+E69+F69</f>
        <v>14556.305742195867</v>
      </c>
      <c r="H69" s="2">
        <v>348</v>
      </c>
      <c r="I69" s="2">
        <v>364</v>
      </c>
      <c r="J69" s="2">
        <f t="shared" ref="J69:J73" si="6">+H69+I69</f>
        <v>712</v>
      </c>
      <c r="K69" s="12">
        <f t="shared" si="4"/>
        <v>8.9096002343369479E-2</v>
      </c>
      <c r="L69" s="3">
        <f t="shared" ref="L69:L74" si="7">+F69/(I69*216)</f>
        <v>9.9958504248695942E-2</v>
      </c>
      <c r="M69" s="4">
        <f t="shared" ref="M69:M74" si="8">+G69/(J69*216)</f>
        <v>9.464930387923863E-2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4957.3160859519321</v>
      </c>
      <c r="F70" s="2">
        <v>7228.6473756353353</v>
      </c>
      <c r="G70" s="9">
        <f t="shared" si="5"/>
        <v>12185.963461587267</v>
      </c>
      <c r="H70" s="2">
        <v>372</v>
      </c>
      <c r="I70" s="2">
        <v>356</v>
      </c>
      <c r="J70" s="2">
        <f t="shared" si="6"/>
        <v>728</v>
      </c>
      <c r="K70" s="12">
        <f t="shared" ref="K70:K74" si="9">+E70/(H70*216)</f>
        <v>6.1694993104738305E-2</v>
      </c>
      <c r="L70" s="3">
        <f t="shared" si="7"/>
        <v>9.4005505821308455E-2</v>
      </c>
      <c r="M70" s="4">
        <f t="shared" si="8"/>
        <v>7.7495188883720409E-2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3815.2232928859503</v>
      </c>
      <c r="F71" s="2">
        <v>5838.4182496305193</v>
      </c>
      <c r="G71" s="9">
        <f t="shared" si="5"/>
        <v>9653.6415425164705</v>
      </c>
      <c r="H71" s="2">
        <v>284</v>
      </c>
      <c r="I71" s="2">
        <v>287</v>
      </c>
      <c r="J71" s="2">
        <f t="shared" si="6"/>
        <v>571</v>
      </c>
      <c r="K71" s="12">
        <f t="shared" si="9"/>
        <v>6.2193911269006752E-2</v>
      </c>
      <c r="L71" s="3">
        <f t="shared" si="7"/>
        <v>9.4180188566758929E-2</v>
      </c>
      <c r="M71" s="4">
        <f t="shared" si="8"/>
        <v>7.827107691603806E-2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2577.7171586887403</v>
      </c>
      <c r="F72" s="5">
        <v>3201.9999999999995</v>
      </c>
      <c r="G72" s="11">
        <f t="shared" si="5"/>
        <v>5779.7171586887398</v>
      </c>
      <c r="H72" s="5">
        <v>288</v>
      </c>
      <c r="I72" s="5">
        <v>287</v>
      </c>
      <c r="J72" s="5">
        <f t="shared" si="6"/>
        <v>575</v>
      </c>
      <c r="K72" s="13">
        <f t="shared" si="9"/>
        <v>4.1437068523160051E-2</v>
      </c>
      <c r="L72" s="6">
        <f t="shared" si="7"/>
        <v>5.1651826042069936E-2</v>
      </c>
      <c r="M72" s="7">
        <f t="shared" si="8"/>
        <v>4.6535564884772465E-2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500.66374481936833</v>
      </c>
      <c r="F73" s="2">
        <v>946.29849809355733</v>
      </c>
      <c r="G73" s="9">
        <f t="shared" si="5"/>
        <v>1446.9622429129256</v>
      </c>
      <c r="H73" s="2">
        <v>126</v>
      </c>
      <c r="I73" s="2">
        <v>86</v>
      </c>
      <c r="J73" s="2">
        <f t="shared" si="6"/>
        <v>212</v>
      </c>
      <c r="K73" s="12">
        <f t="shared" si="9"/>
        <v>1.8395934186484726E-2</v>
      </c>
      <c r="L73" s="3">
        <f t="shared" si="7"/>
        <v>5.0941994944743614E-2</v>
      </c>
      <c r="M73" s="4">
        <f t="shared" si="8"/>
        <v>3.1598581475212384E-2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356.51674624074542</v>
      </c>
      <c r="F74" s="5">
        <v>861.00000000000205</v>
      </c>
      <c r="G74" s="11">
        <f>+E74+F74</f>
        <v>1217.5167462407476</v>
      </c>
      <c r="H74" s="5">
        <v>119</v>
      </c>
      <c r="I74" s="5">
        <v>85</v>
      </c>
      <c r="J74" s="5">
        <f>+H74+I74</f>
        <v>204</v>
      </c>
      <c r="K74" s="13">
        <f t="shared" si="9"/>
        <v>1.3870088166851285E-2</v>
      </c>
      <c r="L74" s="6">
        <f t="shared" si="7"/>
        <v>4.6895424836601418E-2</v>
      </c>
      <c r="M74" s="7">
        <f t="shared" si="8"/>
        <v>2.763064511258051E-2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8.0779991157392442E-2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9702.9999999999964</v>
      </c>
      <c r="F5" s="15">
        <v>2776.4987182588889</v>
      </c>
      <c r="G5" s="16">
        <f t="shared" ref="G5:G68" si="0">+E5+F5</f>
        <v>12479.498718258885</v>
      </c>
      <c r="H5" s="15">
        <v>533</v>
      </c>
      <c r="I5" s="15">
        <v>487</v>
      </c>
      <c r="J5" s="15">
        <f t="shared" ref="J5:J68" si="1">+H5+I5</f>
        <v>1020</v>
      </c>
      <c r="K5" s="17">
        <f>+E5/(H5*216)</f>
        <v>8.4280105621568999E-2</v>
      </c>
      <c r="L5" s="18">
        <f t="shared" ref="L5:L68" si="2">+F5/(I5*216)</f>
        <v>2.639458055991795E-2</v>
      </c>
      <c r="M5" s="19">
        <f t="shared" ref="M5:M68" si="3">+G5/(J5*216)</f>
        <v>5.6642604930368941E-2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11859.922992623107</v>
      </c>
      <c r="F6" s="2">
        <v>5362.8472789345951</v>
      </c>
      <c r="G6" s="9">
        <f t="shared" si="0"/>
        <v>17222.770271557703</v>
      </c>
      <c r="H6" s="2">
        <v>540</v>
      </c>
      <c r="I6" s="2">
        <v>478</v>
      </c>
      <c r="J6" s="2">
        <f t="shared" si="1"/>
        <v>1018</v>
      </c>
      <c r="K6" s="12">
        <f t="shared" ref="K6:K69" si="4">+E6/(H6*216)</f>
        <v>0.1016797238736549</v>
      </c>
      <c r="L6" s="3">
        <f t="shared" si="2"/>
        <v>5.1941415610322672E-2</v>
      </c>
      <c r="M6" s="4">
        <f t="shared" si="3"/>
        <v>7.8325194060420322E-2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11972.938086296424</v>
      </c>
      <c r="F7" s="2">
        <v>6097.2168815440682</v>
      </c>
      <c r="G7" s="9">
        <f t="shared" si="0"/>
        <v>18070.154967840492</v>
      </c>
      <c r="H7" s="2">
        <v>540</v>
      </c>
      <c r="I7" s="2">
        <v>481</v>
      </c>
      <c r="J7" s="2">
        <f t="shared" si="1"/>
        <v>1021</v>
      </c>
      <c r="K7" s="12">
        <f t="shared" si="4"/>
        <v>0.10264864614451667</v>
      </c>
      <c r="L7" s="3">
        <f t="shared" si="2"/>
        <v>5.8685771170632825E-2</v>
      </c>
      <c r="M7" s="4">
        <f t="shared" si="3"/>
        <v>8.1937438639680102E-2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13108.797728222005</v>
      </c>
      <c r="F8" s="2">
        <v>7145.3630779408804</v>
      </c>
      <c r="G8" s="9">
        <f t="shared" si="0"/>
        <v>20254.160806162887</v>
      </c>
      <c r="H8" s="2">
        <v>548</v>
      </c>
      <c r="I8" s="2">
        <v>478</v>
      </c>
      <c r="J8" s="2">
        <f t="shared" si="1"/>
        <v>1026</v>
      </c>
      <c r="K8" s="12">
        <f t="shared" si="4"/>
        <v>0.11074612841496018</v>
      </c>
      <c r="L8" s="3">
        <f t="shared" si="2"/>
        <v>6.9205825565055792E-2</v>
      </c>
      <c r="M8" s="4">
        <f t="shared" si="3"/>
        <v>9.1393043851359504E-2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15705.324461814809</v>
      </c>
      <c r="F9" s="2">
        <v>8409.4904377145594</v>
      </c>
      <c r="G9" s="9">
        <f t="shared" si="0"/>
        <v>24114.814899529367</v>
      </c>
      <c r="H9" s="2">
        <v>539</v>
      </c>
      <c r="I9" s="2">
        <v>482</v>
      </c>
      <c r="J9" s="2">
        <f t="shared" si="1"/>
        <v>1021</v>
      </c>
      <c r="K9" s="12">
        <f t="shared" si="4"/>
        <v>0.13489765393574185</v>
      </c>
      <c r="L9" s="3">
        <f t="shared" si="2"/>
        <v>8.0773498133880434E-2</v>
      </c>
      <c r="M9" s="4">
        <f t="shared" si="3"/>
        <v>0.10934638743574458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16077.155926913218</v>
      </c>
      <c r="F10" s="2">
        <v>11205.414370997525</v>
      </c>
      <c r="G10" s="9">
        <f t="shared" si="0"/>
        <v>27282.570297910745</v>
      </c>
      <c r="H10" s="2">
        <v>538</v>
      </c>
      <c r="I10" s="2">
        <v>481</v>
      </c>
      <c r="J10" s="2">
        <f t="shared" si="1"/>
        <v>1019</v>
      </c>
      <c r="K10" s="12">
        <f t="shared" si="4"/>
        <v>0.13834809932976402</v>
      </c>
      <c r="L10" s="3">
        <f t="shared" si="2"/>
        <v>0.10785222117307235</v>
      </c>
      <c r="M10" s="4">
        <f t="shared" si="3"/>
        <v>0.12395308716747876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15558.62910732843</v>
      </c>
      <c r="F11" s="2">
        <v>11216.33798994491</v>
      </c>
      <c r="G11" s="9">
        <f t="shared" si="0"/>
        <v>26774.96709727334</v>
      </c>
      <c r="H11" s="2">
        <v>529</v>
      </c>
      <c r="I11" s="2">
        <v>466</v>
      </c>
      <c r="J11" s="2">
        <f t="shared" si="1"/>
        <v>995</v>
      </c>
      <c r="K11" s="12">
        <f t="shared" si="4"/>
        <v>0.13616387582553061</v>
      </c>
      <c r="L11" s="3">
        <f t="shared" si="2"/>
        <v>0.11143238346392574</v>
      </c>
      <c r="M11" s="4">
        <f t="shared" si="3"/>
        <v>0.12458108643808552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14542.78380110849</v>
      </c>
      <c r="F12" s="2">
        <v>10718.038919888319</v>
      </c>
      <c r="G12" s="9">
        <f t="shared" si="0"/>
        <v>25260.82272099681</v>
      </c>
      <c r="H12" s="2">
        <v>536</v>
      </c>
      <c r="I12" s="2">
        <v>467</v>
      </c>
      <c r="J12" s="2">
        <f t="shared" si="1"/>
        <v>1003</v>
      </c>
      <c r="K12" s="12">
        <f t="shared" si="4"/>
        <v>0.1256113857890106</v>
      </c>
      <c r="L12" s="3">
        <f t="shared" si="2"/>
        <v>0.10625385557824092</v>
      </c>
      <c r="M12" s="4">
        <f t="shared" si="3"/>
        <v>0.11659845796405603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13662.686205185702</v>
      </c>
      <c r="F13" s="2">
        <v>7966.5026980539433</v>
      </c>
      <c r="G13" s="9">
        <f t="shared" si="0"/>
        <v>21629.188903239647</v>
      </c>
      <c r="H13" s="2">
        <v>522</v>
      </c>
      <c r="I13" s="2">
        <v>431</v>
      </c>
      <c r="J13" s="2">
        <f t="shared" si="1"/>
        <v>953</v>
      </c>
      <c r="K13" s="12">
        <f t="shared" si="4"/>
        <v>0.12117466834455888</v>
      </c>
      <c r="L13" s="3">
        <f t="shared" si="2"/>
        <v>8.5572985929083342E-2</v>
      </c>
      <c r="M13" s="4">
        <f t="shared" si="3"/>
        <v>0.10507359266662608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12792.068374130346</v>
      </c>
      <c r="F14" s="2">
        <v>7288.9238448010638</v>
      </c>
      <c r="G14" s="9">
        <f t="shared" si="0"/>
        <v>20080.992218931409</v>
      </c>
      <c r="H14" s="2">
        <v>533</v>
      </c>
      <c r="I14" s="2">
        <v>429</v>
      </c>
      <c r="J14" s="2">
        <f t="shared" si="1"/>
        <v>962</v>
      </c>
      <c r="K14" s="12">
        <f t="shared" si="4"/>
        <v>0.11111170500773353</v>
      </c>
      <c r="L14" s="3">
        <f t="shared" si="2"/>
        <v>7.865971515152663E-2</v>
      </c>
      <c r="M14" s="4">
        <f t="shared" si="3"/>
        <v>9.6639871693479096E-2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11889.964521598111</v>
      </c>
      <c r="F15" s="2">
        <v>7226.9033878932823</v>
      </c>
      <c r="G15" s="9">
        <f t="shared" si="0"/>
        <v>19116.867909491393</v>
      </c>
      <c r="H15" s="2">
        <v>537</v>
      </c>
      <c r="I15" s="2">
        <v>430</v>
      </c>
      <c r="J15" s="2">
        <f t="shared" si="1"/>
        <v>967</v>
      </c>
      <c r="K15" s="12">
        <f t="shared" si="4"/>
        <v>0.10250676358367915</v>
      </c>
      <c r="L15" s="3">
        <f t="shared" si="2"/>
        <v>7.780903733735231E-2</v>
      </c>
      <c r="M15" s="4">
        <f t="shared" si="3"/>
        <v>9.1524320682003293E-2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11212.154204864633</v>
      </c>
      <c r="F16" s="2">
        <v>7092.600058628228</v>
      </c>
      <c r="G16" s="9">
        <f t="shared" si="0"/>
        <v>18304.754263492861</v>
      </c>
      <c r="H16" s="2">
        <v>554</v>
      </c>
      <c r="I16" s="2">
        <v>429</v>
      </c>
      <c r="J16" s="2">
        <f t="shared" si="1"/>
        <v>983</v>
      </c>
      <c r="K16" s="12">
        <f t="shared" si="4"/>
        <v>9.369696988956272E-2</v>
      </c>
      <c r="L16" s="3">
        <f t="shared" si="2"/>
        <v>7.6541052173748472E-2</v>
      </c>
      <c r="M16" s="4">
        <f t="shared" si="3"/>
        <v>8.6209799289273484E-2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10275.583176929107</v>
      </c>
      <c r="F17" s="2">
        <v>5509.7487886463277</v>
      </c>
      <c r="G17" s="9">
        <f t="shared" si="0"/>
        <v>15785.331965575435</v>
      </c>
      <c r="H17" s="2">
        <v>550</v>
      </c>
      <c r="I17" s="2">
        <v>428</v>
      </c>
      <c r="J17" s="2">
        <f t="shared" si="1"/>
        <v>978</v>
      </c>
      <c r="K17" s="12">
        <f t="shared" si="4"/>
        <v>8.6494807886608641E-2</v>
      </c>
      <c r="L17" s="3">
        <f t="shared" si="2"/>
        <v>5.9598355709656541E-2</v>
      </c>
      <c r="M17" s="4">
        <f t="shared" si="3"/>
        <v>7.4724172373586667E-2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3500.6548229901673</v>
      </c>
      <c r="F18" s="2">
        <v>2701.9771395673688</v>
      </c>
      <c r="G18" s="9">
        <f t="shared" si="0"/>
        <v>6202.6319625575361</v>
      </c>
      <c r="H18" s="2">
        <v>155</v>
      </c>
      <c r="I18" s="2">
        <v>171</v>
      </c>
      <c r="J18" s="2">
        <f t="shared" si="1"/>
        <v>326</v>
      </c>
      <c r="K18" s="12">
        <f t="shared" si="4"/>
        <v>0.10455958252658804</v>
      </c>
      <c r="L18" s="3">
        <f t="shared" si="2"/>
        <v>7.3152943999549733E-2</v>
      </c>
      <c r="M18" s="4">
        <f t="shared" si="3"/>
        <v>8.8085548207190639E-2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3199.6387352242687</v>
      </c>
      <c r="F19" s="2">
        <v>2729.861222326017</v>
      </c>
      <c r="G19" s="9">
        <f t="shared" si="0"/>
        <v>5929.4999575502861</v>
      </c>
      <c r="H19" s="2">
        <v>153</v>
      </c>
      <c r="I19" s="2">
        <v>172</v>
      </c>
      <c r="J19" s="2">
        <f t="shared" si="1"/>
        <v>325</v>
      </c>
      <c r="K19" s="12">
        <f t="shared" si="4"/>
        <v>9.6817923481731683E-2</v>
      </c>
      <c r="L19" s="3">
        <f t="shared" si="2"/>
        <v>7.3478176742194687E-2</v>
      </c>
      <c r="M19" s="4">
        <f t="shared" si="3"/>
        <v>8.4465811361115181E-2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3184.5685759532257</v>
      </c>
      <c r="F20" s="2">
        <v>2719.1506987097914</v>
      </c>
      <c r="G20" s="9">
        <f t="shared" si="0"/>
        <v>5903.7192746630171</v>
      </c>
      <c r="H20" s="2">
        <v>152</v>
      </c>
      <c r="I20" s="2">
        <v>172</v>
      </c>
      <c r="J20" s="2">
        <f t="shared" si="1"/>
        <v>324</v>
      </c>
      <c r="K20" s="12">
        <f t="shared" si="4"/>
        <v>9.6995875242240057E-2</v>
      </c>
      <c r="L20" s="3">
        <f t="shared" si="2"/>
        <v>7.3189887454505581E-2</v>
      </c>
      <c r="M20" s="4">
        <f t="shared" si="3"/>
        <v>8.4358128638874846E-2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2978.4697044492191</v>
      </c>
      <c r="F21" s="2">
        <v>2559.5704335232526</v>
      </c>
      <c r="G21" s="9">
        <f t="shared" si="0"/>
        <v>5538.0401379724717</v>
      </c>
      <c r="H21" s="2">
        <v>153</v>
      </c>
      <c r="I21" s="2">
        <v>142</v>
      </c>
      <c r="J21" s="2">
        <f t="shared" si="1"/>
        <v>295</v>
      </c>
      <c r="K21" s="12">
        <f t="shared" si="4"/>
        <v>9.0125565978250402E-2</v>
      </c>
      <c r="L21" s="3">
        <f t="shared" si="2"/>
        <v>8.3449740268754971E-2</v>
      </c>
      <c r="M21" s="4">
        <f t="shared" si="3"/>
        <v>8.6912117670628869E-2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2711.8376086361109</v>
      </c>
      <c r="F22" s="2">
        <v>2434.79956873727</v>
      </c>
      <c r="G22" s="9">
        <f t="shared" si="0"/>
        <v>5146.6371773733808</v>
      </c>
      <c r="H22" s="2">
        <v>151</v>
      </c>
      <c r="I22" s="2">
        <v>155</v>
      </c>
      <c r="J22" s="2">
        <f t="shared" si="1"/>
        <v>306</v>
      </c>
      <c r="K22" s="12">
        <f t="shared" si="4"/>
        <v>8.314439565354767E-2</v>
      </c>
      <c r="L22" s="3">
        <f t="shared" si="2"/>
        <v>7.2724001455712964E-2</v>
      </c>
      <c r="M22" s="4">
        <f t="shared" si="3"/>
        <v>7.7866091403010484E-2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2004.8539260649277</v>
      </c>
      <c r="F23" s="2">
        <v>1710.7023654501977</v>
      </c>
      <c r="G23" s="9">
        <f t="shared" si="0"/>
        <v>3715.5562915151254</v>
      </c>
      <c r="H23" s="2">
        <v>149</v>
      </c>
      <c r="I23" s="2">
        <v>155</v>
      </c>
      <c r="J23" s="2">
        <f t="shared" si="1"/>
        <v>304</v>
      </c>
      <c r="K23" s="12">
        <f t="shared" si="4"/>
        <v>6.2293497578452886E-2</v>
      </c>
      <c r="L23" s="3">
        <f t="shared" si="2"/>
        <v>5.1096247474617613E-2</v>
      </c>
      <c r="M23" s="4">
        <f t="shared" si="3"/>
        <v>5.6584373347878983E-2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1174.6977903197624</v>
      </c>
      <c r="F24" s="2">
        <v>920.32169807804269</v>
      </c>
      <c r="G24" s="9">
        <f t="shared" si="0"/>
        <v>2095.0194883978052</v>
      </c>
      <c r="H24" s="2">
        <v>156</v>
      </c>
      <c r="I24" s="2">
        <v>155</v>
      </c>
      <c r="J24" s="2">
        <f t="shared" si="1"/>
        <v>311</v>
      </c>
      <c r="K24" s="12">
        <f t="shared" si="4"/>
        <v>3.4861639076441193E-2</v>
      </c>
      <c r="L24" s="3">
        <f t="shared" si="2"/>
        <v>2.7488700659439747E-2</v>
      </c>
      <c r="M24" s="4">
        <f t="shared" si="3"/>
        <v>3.1187023466681629E-2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708.22748866779307</v>
      </c>
      <c r="F25" s="2">
        <v>421.27274586940393</v>
      </c>
      <c r="G25" s="9">
        <f t="shared" si="0"/>
        <v>1129.500234537197</v>
      </c>
      <c r="H25" s="2">
        <v>153</v>
      </c>
      <c r="I25" s="2">
        <v>155</v>
      </c>
      <c r="J25" s="2">
        <f t="shared" si="1"/>
        <v>308</v>
      </c>
      <c r="K25" s="12">
        <f t="shared" si="4"/>
        <v>2.1430267751990834E-2</v>
      </c>
      <c r="L25" s="3">
        <f t="shared" si="2"/>
        <v>1.2582817976983391E-2</v>
      </c>
      <c r="M25" s="4">
        <f t="shared" si="3"/>
        <v>1.697781737820462E-2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238.09017651978422</v>
      </c>
      <c r="F26" s="5">
        <v>42.999999999999893</v>
      </c>
      <c r="G26" s="11">
        <f t="shared" si="0"/>
        <v>281.09017651978411</v>
      </c>
      <c r="H26" s="5">
        <v>151</v>
      </c>
      <c r="I26" s="5">
        <v>136</v>
      </c>
      <c r="J26" s="5">
        <f t="shared" si="1"/>
        <v>287</v>
      </c>
      <c r="K26" s="13">
        <f t="shared" si="4"/>
        <v>7.2997969254287535E-3</v>
      </c>
      <c r="L26" s="6">
        <f t="shared" si="2"/>
        <v>1.4637799564270117E-3</v>
      </c>
      <c r="M26" s="7">
        <f t="shared" si="3"/>
        <v>4.5342975951700882E-3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3013.6310577860477</v>
      </c>
      <c r="F27" s="15">
        <v>1877.5996967809756</v>
      </c>
      <c r="G27" s="16">
        <f t="shared" si="0"/>
        <v>4891.2307545670228</v>
      </c>
      <c r="H27" s="15">
        <v>163</v>
      </c>
      <c r="I27" s="15">
        <v>163</v>
      </c>
      <c r="J27" s="15">
        <f t="shared" si="1"/>
        <v>326</v>
      </c>
      <c r="K27" s="17">
        <f t="shared" si="4"/>
        <v>8.5595065263180184E-2</v>
      </c>
      <c r="L27" s="18">
        <f t="shared" si="2"/>
        <v>5.332878029939149E-2</v>
      </c>
      <c r="M27" s="19">
        <f t="shared" si="3"/>
        <v>6.9461922781285823E-2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2917.783898431107</v>
      </c>
      <c r="F28" s="2">
        <v>1835.4034527275999</v>
      </c>
      <c r="G28" s="9">
        <f t="shared" si="0"/>
        <v>4753.1873511587073</v>
      </c>
      <c r="H28" s="2">
        <v>162</v>
      </c>
      <c r="I28" s="2">
        <v>168</v>
      </c>
      <c r="J28" s="2">
        <f t="shared" si="1"/>
        <v>330</v>
      </c>
      <c r="K28" s="12">
        <f t="shared" si="4"/>
        <v>8.3384313512548783E-2</v>
      </c>
      <c r="L28" s="3">
        <f t="shared" si="2"/>
        <v>5.0578798851620366E-2</v>
      </c>
      <c r="M28" s="4">
        <f t="shared" si="3"/>
        <v>6.6683324230621593E-2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2832.6551067795135</v>
      </c>
      <c r="F29" s="2">
        <v>1735.565340164788</v>
      </c>
      <c r="G29" s="9">
        <f t="shared" si="0"/>
        <v>4568.2204469443013</v>
      </c>
      <c r="H29" s="2">
        <v>162</v>
      </c>
      <c r="I29" s="2">
        <v>165</v>
      </c>
      <c r="J29" s="2">
        <f t="shared" si="1"/>
        <v>327</v>
      </c>
      <c r="K29" s="12">
        <f t="shared" si="4"/>
        <v>8.0951506252272334E-2</v>
      </c>
      <c r="L29" s="3">
        <f t="shared" si="2"/>
        <v>4.8697119533243211E-2</v>
      </c>
      <c r="M29" s="4">
        <f t="shared" si="3"/>
        <v>6.4676356990376896E-2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2773.7500675312135</v>
      </c>
      <c r="F30" s="2">
        <v>1701.2426646867971</v>
      </c>
      <c r="G30" s="9">
        <f t="shared" si="0"/>
        <v>4474.9927322180101</v>
      </c>
      <c r="H30" s="2">
        <v>145</v>
      </c>
      <c r="I30" s="2">
        <v>166</v>
      </c>
      <c r="J30" s="2">
        <f t="shared" si="1"/>
        <v>311</v>
      </c>
      <c r="K30" s="12">
        <f t="shared" si="4"/>
        <v>8.8561624122963395E-2</v>
      </c>
      <c r="L30" s="3">
        <f t="shared" si="2"/>
        <v>4.7446526792916027E-2</v>
      </c>
      <c r="M30" s="4">
        <f t="shared" si="3"/>
        <v>6.6615945162230711E-2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2680.1330057989348</v>
      </c>
      <c r="F31" s="2">
        <v>1666.9783190125486</v>
      </c>
      <c r="G31" s="9">
        <f t="shared" si="0"/>
        <v>4347.1113248114834</v>
      </c>
      <c r="H31" s="2">
        <v>145</v>
      </c>
      <c r="I31" s="2">
        <v>166</v>
      </c>
      <c r="J31" s="2">
        <f t="shared" si="1"/>
        <v>311</v>
      </c>
      <c r="K31" s="12">
        <f t="shared" si="4"/>
        <v>8.5572573620655651E-2</v>
      </c>
      <c r="L31" s="3">
        <f t="shared" si="2"/>
        <v>4.6490916973799326E-2</v>
      </c>
      <c r="M31" s="4">
        <f t="shared" si="3"/>
        <v>6.471226814355549E-2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2278.5244727290374</v>
      </c>
      <c r="F32" s="2">
        <v>938.17819295505967</v>
      </c>
      <c r="G32" s="9">
        <f t="shared" si="0"/>
        <v>3216.7026656840972</v>
      </c>
      <c r="H32" s="2">
        <v>59</v>
      </c>
      <c r="I32" s="2">
        <v>80</v>
      </c>
      <c r="J32" s="2">
        <f t="shared" si="1"/>
        <v>139</v>
      </c>
      <c r="K32" s="12">
        <f t="shared" si="4"/>
        <v>0.17879193916580643</v>
      </c>
      <c r="L32" s="3">
        <f t="shared" si="2"/>
        <v>5.42927194997141E-2</v>
      </c>
      <c r="M32" s="4">
        <f t="shared" si="3"/>
        <v>0.10713771201985402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1983.4023330313512</v>
      </c>
      <c r="F33" s="2">
        <v>844.00348690738792</v>
      </c>
      <c r="G33" s="9">
        <f t="shared" si="0"/>
        <v>2827.4058199387391</v>
      </c>
      <c r="H33" s="2">
        <v>64</v>
      </c>
      <c r="I33" s="2">
        <v>80</v>
      </c>
      <c r="J33" s="2">
        <f t="shared" si="1"/>
        <v>144</v>
      </c>
      <c r="K33" s="12">
        <f t="shared" si="4"/>
        <v>0.14347528450747621</v>
      </c>
      <c r="L33" s="3">
        <f t="shared" si="2"/>
        <v>4.8842794381214576E-2</v>
      </c>
      <c r="M33" s="4">
        <f t="shared" si="3"/>
        <v>9.0901678881775305E-2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1842.8419908326734</v>
      </c>
      <c r="F34" s="2">
        <v>831.97425494611434</v>
      </c>
      <c r="G34" s="9">
        <f t="shared" si="0"/>
        <v>2674.8162457787876</v>
      </c>
      <c r="H34" s="2">
        <v>68</v>
      </c>
      <c r="I34" s="2">
        <v>80</v>
      </c>
      <c r="J34" s="2">
        <f t="shared" si="1"/>
        <v>148</v>
      </c>
      <c r="K34" s="12">
        <f t="shared" si="4"/>
        <v>0.12546582181594998</v>
      </c>
      <c r="L34" s="3">
        <f t="shared" si="2"/>
        <v>4.8146658272344579E-2</v>
      </c>
      <c r="M34" s="4">
        <f t="shared" si="3"/>
        <v>8.3671679359947057E-2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1711.7341683529096</v>
      </c>
      <c r="F35" s="2">
        <v>767.64149571547387</v>
      </c>
      <c r="G35" s="9">
        <f t="shared" si="0"/>
        <v>2479.3756640683832</v>
      </c>
      <c r="H35" s="2">
        <v>78</v>
      </c>
      <c r="I35" s="2">
        <v>80</v>
      </c>
      <c r="J35" s="2">
        <f t="shared" si="1"/>
        <v>158</v>
      </c>
      <c r="K35" s="12">
        <f t="shared" si="4"/>
        <v>0.10159865671610337</v>
      </c>
      <c r="L35" s="3">
        <f t="shared" si="2"/>
        <v>4.442369766871955E-2</v>
      </c>
      <c r="M35" s="4">
        <f t="shared" si="3"/>
        <v>7.2649310362997627E-2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1671.9649899478363</v>
      </c>
      <c r="F36" s="2">
        <v>793.13198864166282</v>
      </c>
      <c r="G36" s="9">
        <f t="shared" si="0"/>
        <v>2465.096978589499</v>
      </c>
      <c r="H36" s="2">
        <v>78</v>
      </c>
      <c r="I36" s="2">
        <v>80</v>
      </c>
      <c r="J36" s="2">
        <f t="shared" si="1"/>
        <v>158</v>
      </c>
      <c r="K36" s="12">
        <f t="shared" si="4"/>
        <v>9.9238187912383452E-2</v>
      </c>
      <c r="L36" s="3">
        <f t="shared" si="2"/>
        <v>4.5898841935281411E-2</v>
      </c>
      <c r="M36" s="4">
        <f t="shared" si="3"/>
        <v>7.2230924126509E-2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1560.3711940817245</v>
      </c>
      <c r="F37" s="2">
        <v>762.67449352295057</v>
      </c>
      <c r="G37" s="9">
        <f t="shared" si="0"/>
        <v>2323.0456876046751</v>
      </c>
      <c r="H37" s="2">
        <v>78</v>
      </c>
      <c r="I37" s="2">
        <v>62</v>
      </c>
      <c r="J37" s="2">
        <f t="shared" si="1"/>
        <v>140</v>
      </c>
      <c r="K37" s="12">
        <f t="shared" si="4"/>
        <v>9.2614624530016884E-2</v>
      </c>
      <c r="L37" s="3">
        <f t="shared" si="2"/>
        <v>5.6950006983493923E-2</v>
      </c>
      <c r="M37" s="4">
        <f t="shared" si="3"/>
        <v>7.6820293902271006E-2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1529.1235441338486</v>
      </c>
      <c r="F38" s="2">
        <v>754.99700561697557</v>
      </c>
      <c r="G38" s="9">
        <f t="shared" si="0"/>
        <v>2284.120549750824</v>
      </c>
      <c r="H38" s="2">
        <v>77</v>
      </c>
      <c r="I38" s="2">
        <v>61</v>
      </c>
      <c r="J38" s="2">
        <f t="shared" si="1"/>
        <v>138</v>
      </c>
      <c r="K38" s="12">
        <f t="shared" si="4"/>
        <v>9.1938645029692678E-2</v>
      </c>
      <c r="L38" s="3">
        <f t="shared" si="2"/>
        <v>5.7300926352229477E-2</v>
      </c>
      <c r="M38" s="4">
        <f t="shared" si="3"/>
        <v>7.6627769382408215E-2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1516.6337592513253</v>
      </c>
      <c r="F39" s="2">
        <v>726.86842453722318</v>
      </c>
      <c r="G39" s="9">
        <f t="shared" si="0"/>
        <v>2243.5021837885483</v>
      </c>
      <c r="H39" s="2">
        <v>76</v>
      </c>
      <c r="I39" s="2">
        <v>61</v>
      </c>
      <c r="J39" s="2">
        <f t="shared" si="1"/>
        <v>137</v>
      </c>
      <c r="K39" s="12">
        <f t="shared" si="4"/>
        <v>9.2387534067454022E-2</v>
      </c>
      <c r="L39" s="3">
        <f t="shared" si="2"/>
        <v>5.5166091722618639E-2</v>
      </c>
      <c r="M39" s="4">
        <f t="shared" si="3"/>
        <v>7.5814483096395935E-2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1467.7229386974468</v>
      </c>
      <c r="F40" s="2">
        <v>754.66218410753743</v>
      </c>
      <c r="G40" s="9">
        <f t="shared" si="0"/>
        <v>2222.3851228049843</v>
      </c>
      <c r="H40" s="2">
        <v>76</v>
      </c>
      <c r="I40" s="2">
        <v>61</v>
      </c>
      <c r="J40" s="2">
        <f t="shared" si="1"/>
        <v>137</v>
      </c>
      <c r="K40" s="12">
        <f t="shared" si="4"/>
        <v>8.9408073751062786E-2</v>
      </c>
      <c r="L40" s="3">
        <f t="shared" si="2"/>
        <v>5.7275514883692882E-2</v>
      </c>
      <c r="M40" s="4">
        <f t="shared" si="3"/>
        <v>7.5100876007197365E-2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1418.9966128122182</v>
      </c>
      <c r="F41" s="2">
        <v>787.1035891431851</v>
      </c>
      <c r="G41" s="9">
        <f t="shared" si="0"/>
        <v>2206.1002019554035</v>
      </c>
      <c r="H41" s="2">
        <v>75</v>
      </c>
      <c r="I41" s="2">
        <v>61</v>
      </c>
      <c r="J41" s="2">
        <f t="shared" si="1"/>
        <v>136</v>
      </c>
      <c r="K41" s="12">
        <f t="shared" si="4"/>
        <v>8.7592383506927052E-2</v>
      </c>
      <c r="L41" s="3">
        <f t="shared" si="2"/>
        <v>5.9737673735821575E-2</v>
      </c>
      <c r="M41" s="4">
        <f t="shared" si="3"/>
        <v>7.5098726918416514E-2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1393.8162333228529</v>
      </c>
      <c r="F42" s="2">
        <v>783.33375128885154</v>
      </c>
      <c r="G42" s="9">
        <f t="shared" si="0"/>
        <v>2177.1499846117044</v>
      </c>
      <c r="H42" s="2">
        <v>75</v>
      </c>
      <c r="I42" s="2">
        <v>82</v>
      </c>
      <c r="J42" s="2">
        <f t="shared" si="1"/>
        <v>157</v>
      </c>
      <c r="K42" s="12">
        <f t="shared" si="4"/>
        <v>8.603803909400326E-2</v>
      </c>
      <c r="L42" s="3">
        <f t="shared" si="2"/>
        <v>4.422616030311944E-2</v>
      </c>
      <c r="M42" s="4">
        <f t="shared" si="3"/>
        <v>6.4199987750993878E-2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1315.2824953863515</v>
      </c>
      <c r="F43" s="2">
        <v>749.50165285793219</v>
      </c>
      <c r="G43" s="9">
        <f t="shared" si="0"/>
        <v>2064.7841482442836</v>
      </c>
      <c r="H43" s="2">
        <v>80</v>
      </c>
      <c r="I43" s="2">
        <v>80</v>
      </c>
      <c r="J43" s="2">
        <f t="shared" si="1"/>
        <v>160</v>
      </c>
      <c r="K43" s="12">
        <f t="shared" si="4"/>
        <v>7.6115885149673115E-2</v>
      </c>
      <c r="L43" s="3">
        <f t="shared" si="2"/>
        <v>4.3373938244093295E-2</v>
      </c>
      <c r="M43" s="4">
        <f t="shared" si="3"/>
        <v>5.9744911696883209E-2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1007.8944840151196</v>
      </c>
      <c r="F44" s="2">
        <v>587.22146022779714</v>
      </c>
      <c r="G44" s="9">
        <f t="shared" si="0"/>
        <v>1595.1159442429166</v>
      </c>
      <c r="H44" s="2">
        <v>75</v>
      </c>
      <c r="I44" s="2">
        <v>80</v>
      </c>
      <c r="J44" s="2">
        <f t="shared" si="1"/>
        <v>155</v>
      </c>
      <c r="K44" s="12">
        <f t="shared" si="4"/>
        <v>6.2215708889822197E-2</v>
      </c>
      <c r="L44" s="3">
        <f t="shared" si="2"/>
        <v>3.3982723392812338E-2</v>
      </c>
      <c r="M44" s="4">
        <f t="shared" si="3"/>
        <v>4.7643845407494521E-2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907.34284898238059</v>
      </c>
      <c r="F45" s="2">
        <v>518.21814624889203</v>
      </c>
      <c r="G45" s="9">
        <f t="shared" si="0"/>
        <v>1425.5609952312725</v>
      </c>
      <c r="H45" s="2">
        <v>76</v>
      </c>
      <c r="I45" s="2">
        <v>80</v>
      </c>
      <c r="J45" s="2">
        <f t="shared" si="1"/>
        <v>156</v>
      </c>
      <c r="K45" s="12">
        <f t="shared" si="4"/>
        <v>5.5271859708965677E-2</v>
      </c>
      <c r="L45" s="3">
        <f t="shared" si="2"/>
        <v>2.9989476056070139E-2</v>
      </c>
      <c r="M45" s="4">
        <f t="shared" si="3"/>
        <v>4.2306534758762837E-2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810.27171856731388</v>
      </c>
      <c r="F46" s="2">
        <v>468.2030396392783</v>
      </c>
      <c r="G46" s="9">
        <f t="shared" si="0"/>
        <v>1278.4747582065922</v>
      </c>
      <c r="H46" s="2">
        <v>76</v>
      </c>
      <c r="I46" s="2">
        <v>80</v>
      </c>
      <c r="J46" s="2">
        <f t="shared" si="1"/>
        <v>156</v>
      </c>
      <c r="K46" s="12">
        <f t="shared" si="4"/>
        <v>4.9358657320133642E-2</v>
      </c>
      <c r="L46" s="3">
        <f t="shared" si="2"/>
        <v>2.7095083312458235E-2</v>
      </c>
      <c r="M46" s="4">
        <f t="shared" si="3"/>
        <v>3.7941439880300104E-2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721.30521148813568</v>
      </c>
      <c r="F47" s="5">
        <v>407.99999999999989</v>
      </c>
      <c r="G47" s="11">
        <f t="shared" si="0"/>
        <v>1129.3052114881357</v>
      </c>
      <c r="H47" s="5">
        <v>74</v>
      </c>
      <c r="I47" s="5">
        <v>78</v>
      </c>
      <c r="J47" s="5">
        <f t="shared" si="1"/>
        <v>152</v>
      </c>
      <c r="K47" s="13">
        <f t="shared" si="4"/>
        <v>4.5126702420428912E-2</v>
      </c>
      <c r="L47" s="6">
        <f t="shared" si="2"/>
        <v>2.4216524216524211E-2</v>
      </c>
      <c r="M47" s="7">
        <f t="shared" si="3"/>
        <v>3.4396479394740977E-2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2629.0445853539595</v>
      </c>
      <c r="F48" s="15">
        <v>1262.5325387530529</v>
      </c>
      <c r="G48" s="16">
        <f t="shared" si="0"/>
        <v>3891.5771241070124</v>
      </c>
      <c r="H48" s="15">
        <v>101</v>
      </c>
      <c r="I48" s="15">
        <v>86</v>
      </c>
      <c r="J48" s="15">
        <f t="shared" si="1"/>
        <v>187</v>
      </c>
      <c r="K48" s="17">
        <f t="shared" si="4"/>
        <v>0.1205099278215053</v>
      </c>
      <c r="L48" s="18">
        <f t="shared" si="2"/>
        <v>6.7965791276542467E-2</v>
      </c>
      <c r="M48" s="19">
        <f t="shared" si="3"/>
        <v>9.6345244704570523E-2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2544.952245419021</v>
      </c>
      <c r="F49" s="2">
        <v>1208.8359279236404</v>
      </c>
      <c r="G49" s="9">
        <f t="shared" si="0"/>
        <v>3753.7881733426611</v>
      </c>
      <c r="H49" s="2">
        <v>100</v>
      </c>
      <c r="I49" s="2">
        <v>76</v>
      </c>
      <c r="J49" s="2">
        <f t="shared" si="1"/>
        <v>176</v>
      </c>
      <c r="K49" s="12">
        <f t="shared" si="4"/>
        <v>0.11782186321384357</v>
      </c>
      <c r="L49" s="3">
        <f t="shared" si="2"/>
        <v>7.3637666174685701E-2</v>
      </c>
      <c r="M49" s="4">
        <f t="shared" si="3"/>
        <v>9.8742323583298111E-2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2452.0192157663441</v>
      </c>
      <c r="F50" s="2">
        <v>1173.97281251088</v>
      </c>
      <c r="G50" s="9">
        <f t="shared" si="0"/>
        <v>3625.9920282772241</v>
      </c>
      <c r="H50" s="2">
        <v>99</v>
      </c>
      <c r="I50" s="2">
        <v>76</v>
      </c>
      <c r="J50" s="2">
        <f t="shared" si="1"/>
        <v>175</v>
      </c>
      <c r="K50" s="12">
        <f t="shared" si="4"/>
        <v>0.11466606882558661</v>
      </c>
      <c r="L50" s="3">
        <f t="shared" si="2"/>
        <v>7.1513938383947373E-2</v>
      </c>
      <c r="M50" s="4">
        <f t="shared" si="3"/>
        <v>9.5925715033788994E-2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2364.6579195773643</v>
      </c>
      <c r="F51" s="2">
        <v>1150.9599545970195</v>
      </c>
      <c r="G51" s="9">
        <f t="shared" si="0"/>
        <v>3515.6178741743838</v>
      </c>
      <c r="H51" s="2">
        <v>102</v>
      </c>
      <c r="I51" s="2">
        <v>76</v>
      </c>
      <c r="J51" s="2">
        <f t="shared" si="1"/>
        <v>178</v>
      </c>
      <c r="K51" s="12">
        <f t="shared" si="4"/>
        <v>0.10732833694523258</v>
      </c>
      <c r="L51" s="3">
        <f t="shared" si="2"/>
        <v>7.0112083004204406E-2</v>
      </c>
      <c r="M51" s="4">
        <f t="shared" si="3"/>
        <v>9.1438250992883469E-2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2224.801134695299</v>
      </c>
      <c r="F52" s="2">
        <v>1095.8063535890874</v>
      </c>
      <c r="G52" s="9">
        <f t="shared" si="0"/>
        <v>3320.6074882843864</v>
      </c>
      <c r="H52" s="2">
        <v>116</v>
      </c>
      <c r="I52" s="2">
        <v>76</v>
      </c>
      <c r="J52" s="2">
        <f t="shared" si="1"/>
        <v>192</v>
      </c>
      <c r="K52" s="12">
        <f t="shared" si="4"/>
        <v>8.8793148734646346E-2</v>
      </c>
      <c r="L52" s="3">
        <f t="shared" si="2"/>
        <v>6.6752336354111069E-2</v>
      </c>
      <c r="M52" s="4">
        <f t="shared" si="3"/>
        <v>8.0068660500684466E-2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2164.7295685421291</v>
      </c>
      <c r="F53" s="2">
        <v>997.27561350568101</v>
      </c>
      <c r="G53" s="9">
        <f t="shared" si="0"/>
        <v>3162.0051820478102</v>
      </c>
      <c r="H53" s="2">
        <v>116</v>
      </c>
      <c r="I53" s="2">
        <v>58</v>
      </c>
      <c r="J53" s="2">
        <f t="shared" si="1"/>
        <v>174</v>
      </c>
      <c r="K53" s="12">
        <f t="shared" si="4"/>
        <v>8.63956564711897E-2</v>
      </c>
      <c r="L53" s="3">
        <f t="shared" si="2"/>
        <v>7.9603736710223583E-2</v>
      </c>
      <c r="M53" s="4">
        <f t="shared" si="3"/>
        <v>8.4131683217534323E-2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1780.9354340472973</v>
      </c>
      <c r="F54" s="2">
        <v>927.77673328302922</v>
      </c>
      <c r="G54" s="9">
        <f t="shared" si="0"/>
        <v>2708.7121673303263</v>
      </c>
      <c r="H54" s="2">
        <v>116</v>
      </c>
      <c r="I54" s="2">
        <v>58</v>
      </c>
      <c r="J54" s="2">
        <f t="shared" si="1"/>
        <v>174</v>
      </c>
      <c r="K54" s="12">
        <f t="shared" si="4"/>
        <v>7.1078202188988554E-2</v>
      </c>
      <c r="L54" s="3">
        <f t="shared" si="2"/>
        <v>7.4056252656691343E-2</v>
      </c>
      <c r="M54" s="4">
        <f t="shared" si="3"/>
        <v>7.2070885678222812E-2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775.58520609939887</v>
      </c>
      <c r="F55" s="2">
        <v>513.34001578327968</v>
      </c>
      <c r="G55" s="9">
        <f t="shared" si="0"/>
        <v>1288.9252218826787</v>
      </c>
      <c r="H55" s="2">
        <v>114</v>
      </c>
      <c r="I55" s="2">
        <v>57</v>
      </c>
      <c r="J55" s="2">
        <f t="shared" si="1"/>
        <v>171</v>
      </c>
      <c r="K55" s="12">
        <f t="shared" si="4"/>
        <v>3.1497125004036668E-2</v>
      </c>
      <c r="L55" s="3">
        <f t="shared" si="2"/>
        <v>4.1694283283242338E-2</v>
      </c>
      <c r="M55" s="4">
        <f t="shared" si="3"/>
        <v>3.4896177763771893E-2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744.27762706251394</v>
      </c>
      <c r="F56" s="2">
        <v>488.13070054678695</v>
      </c>
      <c r="G56" s="9">
        <f t="shared" si="0"/>
        <v>1232.4083276093008</v>
      </c>
      <c r="H56" s="2">
        <v>109</v>
      </c>
      <c r="I56" s="2">
        <v>57</v>
      </c>
      <c r="J56" s="2">
        <f t="shared" si="1"/>
        <v>166</v>
      </c>
      <c r="K56" s="12">
        <f t="shared" si="4"/>
        <v>3.1612199586413266E-2</v>
      </c>
      <c r="L56" s="3">
        <f t="shared" si="2"/>
        <v>3.9646743059355664E-2</v>
      </c>
      <c r="M56" s="4">
        <f t="shared" si="3"/>
        <v>3.4371048851218784E-2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710.03138082015505</v>
      </c>
      <c r="F57" s="2">
        <v>470.39927150776947</v>
      </c>
      <c r="G57" s="9">
        <f t="shared" si="0"/>
        <v>1180.4306523279245</v>
      </c>
      <c r="H57" s="2">
        <v>114</v>
      </c>
      <c r="I57" s="2">
        <v>57</v>
      </c>
      <c r="J57" s="2">
        <f t="shared" si="1"/>
        <v>171</v>
      </c>
      <c r="K57" s="12">
        <f t="shared" si="4"/>
        <v>2.8834932619402009E-2</v>
      </c>
      <c r="L57" s="3">
        <f t="shared" si="2"/>
        <v>3.8206568511027411E-2</v>
      </c>
      <c r="M57" s="4">
        <f t="shared" si="3"/>
        <v>3.1958811249943805E-2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325.50975145675443</v>
      </c>
      <c r="F58" s="5">
        <v>243.00000000000037</v>
      </c>
      <c r="G58" s="11">
        <f t="shared" si="0"/>
        <v>568.50975145675477</v>
      </c>
      <c r="H58" s="5">
        <v>114</v>
      </c>
      <c r="I58" s="5">
        <v>58</v>
      </c>
      <c r="J58" s="5">
        <f t="shared" si="1"/>
        <v>172</v>
      </c>
      <c r="K58" s="13">
        <f t="shared" si="4"/>
        <v>1.3219206930504972E-2</v>
      </c>
      <c r="L58" s="6">
        <f t="shared" si="2"/>
        <v>1.9396551724137959E-2</v>
      </c>
      <c r="M58" s="7">
        <f t="shared" si="3"/>
        <v>1.5302265058590513E-2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1046.0000000000009</v>
      </c>
      <c r="F59" s="15">
        <v>1998.136626973941</v>
      </c>
      <c r="G59" s="16">
        <f t="shared" si="0"/>
        <v>3044.1366269739419</v>
      </c>
      <c r="H59" s="15">
        <v>284</v>
      </c>
      <c r="I59" s="15">
        <v>283</v>
      </c>
      <c r="J59" s="15">
        <f t="shared" si="1"/>
        <v>567</v>
      </c>
      <c r="K59" s="17">
        <f t="shared" si="4"/>
        <v>1.7051382368283793E-2</v>
      </c>
      <c r="L59" s="18">
        <f t="shared" si="2"/>
        <v>3.268774746391083E-2</v>
      </c>
      <c r="M59" s="19">
        <f t="shared" si="3"/>
        <v>2.4855776234355132E-2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2971.2004541759366</v>
      </c>
      <c r="F60" s="2">
        <v>4004.3911391810589</v>
      </c>
      <c r="G60" s="9">
        <f t="shared" si="0"/>
        <v>6975.5915933569959</v>
      </c>
      <c r="H60" s="2">
        <v>290</v>
      </c>
      <c r="I60" s="2">
        <v>278</v>
      </c>
      <c r="J60" s="2">
        <f t="shared" si="1"/>
        <v>568</v>
      </c>
      <c r="K60" s="12">
        <f t="shared" si="4"/>
        <v>4.7432957442144583E-2</v>
      </c>
      <c r="L60" s="3">
        <f t="shared" si="2"/>
        <v>6.6686503117190557E-2</v>
      </c>
      <c r="M60" s="4">
        <f t="shared" si="3"/>
        <v>5.6856347754931175E-2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3467.7247666711555</v>
      </c>
      <c r="F61" s="2">
        <v>4948.1050134170036</v>
      </c>
      <c r="G61" s="9">
        <f t="shared" si="0"/>
        <v>8415.8297800881592</v>
      </c>
      <c r="H61" s="2">
        <v>284</v>
      </c>
      <c r="I61" s="2">
        <v>270</v>
      </c>
      <c r="J61" s="2">
        <f t="shared" si="1"/>
        <v>554</v>
      </c>
      <c r="K61" s="12">
        <f t="shared" si="4"/>
        <v>5.652915960275097E-2</v>
      </c>
      <c r="L61" s="3">
        <f t="shared" si="2"/>
        <v>8.4844050298645474E-2</v>
      </c>
      <c r="M61" s="4">
        <f t="shared" si="3"/>
        <v>7.0328835573674281E-2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3772.5165892350533</v>
      </c>
      <c r="F62" s="2">
        <v>5724.1189787043277</v>
      </c>
      <c r="G62" s="9">
        <f t="shared" si="0"/>
        <v>9496.6355679393819</v>
      </c>
      <c r="H62" s="2">
        <v>304</v>
      </c>
      <c r="I62" s="2">
        <v>264</v>
      </c>
      <c r="J62" s="2">
        <f t="shared" si="1"/>
        <v>568</v>
      </c>
      <c r="K62" s="12">
        <f t="shared" si="4"/>
        <v>5.7451824275631294E-2</v>
      </c>
      <c r="L62" s="3">
        <f t="shared" si="2"/>
        <v>0.10038087434596535</v>
      </c>
      <c r="M62" s="4">
        <f t="shared" si="3"/>
        <v>7.740476304071614E-2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4019.9292751021767</v>
      </c>
      <c r="F63" s="2">
        <v>6366.2724956410775</v>
      </c>
      <c r="G63" s="9">
        <f t="shared" si="0"/>
        <v>10386.201770743253</v>
      </c>
      <c r="H63" s="2">
        <v>318</v>
      </c>
      <c r="I63" s="2">
        <v>248</v>
      </c>
      <c r="J63" s="2">
        <f t="shared" si="1"/>
        <v>566</v>
      </c>
      <c r="K63" s="12">
        <f t="shared" si="4"/>
        <v>5.8524476984366657E-2</v>
      </c>
      <c r="L63" s="3">
        <f t="shared" si="2"/>
        <v>0.11884469264562944</v>
      </c>
      <c r="M63" s="4">
        <f t="shared" si="3"/>
        <v>8.4954536143365178E-2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5229.4408520903553</v>
      </c>
      <c r="F64" s="2">
        <v>7752.9184224310156</v>
      </c>
      <c r="G64" s="9">
        <f t="shared" si="0"/>
        <v>12982.359274521372</v>
      </c>
      <c r="H64" s="2">
        <v>319</v>
      </c>
      <c r="I64" s="2">
        <v>245</v>
      </c>
      <c r="J64" s="2">
        <f t="shared" si="1"/>
        <v>564</v>
      </c>
      <c r="K64" s="12">
        <f t="shared" si="4"/>
        <v>7.5894590329884409E-2</v>
      </c>
      <c r="L64" s="3">
        <f t="shared" si="2"/>
        <v>0.14650261569219605</v>
      </c>
      <c r="M64" s="4">
        <f t="shared" si="3"/>
        <v>0.10656651624081767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5890.6233876216902</v>
      </c>
      <c r="F65" s="2">
        <v>8311.7621251270994</v>
      </c>
      <c r="G65" s="9">
        <f t="shared" si="0"/>
        <v>14202.38551274879</v>
      </c>
      <c r="H65" s="2">
        <v>318</v>
      </c>
      <c r="I65" s="2">
        <v>243</v>
      </c>
      <c r="J65" s="2">
        <f t="shared" si="1"/>
        <v>561</v>
      </c>
      <c r="K65" s="12">
        <f t="shared" si="4"/>
        <v>8.5759133875228433E-2</v>
      </c>
      <c r="L65" s="3">
        <f t="shared" si="2"/>
        <v>0.15835547411078912</v>
      </c>
      <c r="M65" s="4">
        <f t="shared" si="3"/>
        <v>0.11720460745319856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7479.8028737586665</v>
      </c>
      <c r="F66" s="2">
        <v>5987.8044604655215</v>
      </c>
      <c r="G66" s="9">
        <f t="shared" si="0"/>
        <v>13467.607334224187</v>
      </c>
      <c r="H66" s="2">
        <v>187</v>
      </c>
      <c r="I66" s="2">
        <v>245</v>
      </c>
      <c r="J66" s="2">
        <f t="shared" si="1"/>
        <v>432</v>
      </c>
      <c r="K66" s="12">
        <f t="shared" si="4"/>
        <v>0.18518030485637418</v>
      </c>
      <c r="L66" s="3">
        <f t="shared" si="2"/>
        <v>0.11314823243510055</v>
      </c>
      <c r="M66" s="4">
        <f t="shared" si="3"/>
        <v>0.14432878230264262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6654.8365334904911</v>
      </c>
      <c r="F67" s="2">
        <v>5724.4585054337213</v>
      </c>
      <c r="G67" s="9">
        <f t="shared" si="0"/>
        <v>12379.295038924212</v>
      </c>
      <c r="H67" s="2">
        <v>190</v>
      </c>
      <c r="I67" s="2">
        <v>241</v>
      </c>
      <c r="J67" s="2">
        <f t="shared" si="1"/>
        <v>431</v>
      </c>
      <c r="K67" s="12">
        <f t="shared" si="4"/>
        <v>0.16215488629362795</v>
      </c>
      <c r="L67" s="3">
        <f t="shared" si="2"/>
        <v>0.10996731415079379</v>
      </c>
      <c r="M67" s="4">
        <f t="shared" si="3"/>
        <v>0.13297343644113832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5151.7931808323247</v>
      </c>
      <c r="F68" s="2">
        <v>4581.9311703493104</v>
      </c>
      <c r="G68" s="9">
        <f t="shared" si="0"/>
        <v>9733.7243511816341</v>
      </c>
      <c r="H68" s="2">
        <v>190</v>
      </c>
      <c r="I68" s="2">
        <v>229</v>
      </c>
      <c r="J68" s="2">
        <f t="shared" si="1"/>
        <v>419</v>
      </c>
      <c r="K68" s="12">
        <f t="shared" si="4"/>
        <v>0.12553102292476426</v>
      </c>
      <c r="L68" s="3">
        <f t="shared" si="2"/>
        <v>9.2631634529138571E-2</v>
      </c>
      <c r="M68" s="4">
        <f t="shared" si="3"/>
        <v>0.10755021160591392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4117.4746087153535</v>
      </c>
      <c r="F69" s="2">
        <v>3645.8752842051049</v>
      </c>
      <c r="G69" s="9">
        <f t="shared" ref="G69:G73" si="5">+E69+F69</f>
        <v>7763.3498929204579</v>
      </c>
      <c r="H69" s="2">
        <v>190</v>
      </c>
      <c r="I69" s="2">
        <v>227</v>
      </c>
      <c r="J69" s="2">
        <f t="shared" ref="J69:J73" si="6">+H69+I69</f>
        <v>417</v>
      </c>
      <c r="K69" s="12">
        <f t="shared" si="4"/>
        <v>0.10032832867240141</v>
      </c>
      <c r="L69" s="3">
        <f t="shared" ref="L69:L74" si="7">+F69/(I69*216)</f>
        <v>7.4357058333437448E-2</v>
      </c>
      <c r="M69" s="4">
        <f t="shared" ref="M69:M74" si="8">+G69/(J69*216)</f>
        <v>8.6190490861982175E-2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3182.9430570979912</v>
      </c>
      <c r="F70" s="2">
        <v>3244.7762591178362</v>
      </c>
      <c r="G70" s="9">
        <f t="shared" si="5"/>
        <v>6427.7193162158273</v>
      </c>
      <c r="H70" s="2">
        <v>188</v>
      </c>
      <c r="I70" s="2">
        <v>226</v>
      </c>
      <c r="J70" s="2">
        <f t="shared" si="6"/>
        <v>414</v>
      </c>
      <c r="K70" s="12">
        <f t="shared" ref="K70:K74" si="9">+E70/(H70*216)</f>
        <v>7.8382167481727522E-2</v>
      </c>
      <c r="L70" s="3">
        <f t="shared" si="7"/>
        <v>6.6469523498808511E-2</v>
      </c>
      <c r="M70" s="4">
        <f t="shared" si="8"/>
        <v>7.1879129945158202E-2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2469.1997800213735</v>
      </c>
      <c r="F71" s="2">
        <v>2646.2373754180107</v>
      </c>
      <c r="G71" s="9">
        <f t="shared" si="5"/>
        <v>5115.4371554393838</v>
      </c>
      <c r="H71" s="2">
        <v>153</v>
      </c>
      <c r="I71" s="2">
        <v>169</v>
      </c>
      <c r="J71" s="2">
        <f t="shared" si="6"/>
        <v>322</v>
      </c>
      <c r="K71" s="12">
        <f t="shared" si="9"/>
        <v>7.4715558582104019E-2</v>
      </c>
      <c r="L71" s="3">
        <f t="shared" si="7"/>
        <v>7.2491709824074366E-2</v>
      </c>
      <c r="M71" s="4">
        <f t="shared" si="8"/>
        <v>7.3548383302268566E-2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1750.1753571445563</v>
      </c>
      <c r="F72" s="5">
        <v>1449.000000000002</v>
      </c>
      <c r="G72" s="11">
        <f t="shared" si="5"/>
        <v>3199.1753571445583</v>
      </c>
      <c r="H72" s="5">
        <v>159</v>
      </c>
      <c r="I72" s="5">
        <v>169</v>
      </c>
      <c r="J72" s="5">
        <f t="shared" si="6"/>
        <v>328</v>
      </c>
      <c r="K72" s="13">
        <f t="shared" si="9"/>
        <v>5.0960148996755078E-2</v>
      </c>
      <c r="L72" s="6">
        <f t="shared" si="7"/>
        <v>3.9694280078895521E-2</v>
      </c>
      <c r="M72" s="7">
        <f t="shared" si="8"/>
        <v>4.5155478731150611E-2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374.71623151551847</v>
      </c>
      <c r="F73" s="2">
        <v>732.47945780455234</v>
      </c>
      <c r="G73" s="9">
        <f t="shared" si="5"/>
        <v>1107.1956893200709</v>
      </c>
      <c r="H73" s="2">
        <v>85</v>
      </c>
      <c r="I73" s="2">
        <v>86</v>
      </c>
      <c r="J73" s="2">
        <f t="shared" si="6"/>
        <v>171</v>
      </c>
      <c r="K73" s="12">
        <f t="shared" si="9"/>
        <v>2.0409380801498827E-2</v>
      </c>
      <c r="L73" s="3">
        <f t="shared" si="7"/>
        <v>3.9431495359848856E-2</v>
      </c>
      <c r="M73" s="4">
        <f t="shared" si="8"/>
        <v>2.9976058298680715E-2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237.91888144349366</v>
      </c>
      <c r="F74" s="5">
        <v>690.99999999999932</v>
      </c>
      <c r="G74" s="11">
        <f>+E74+F74</f>
        <v>928.91888144349298</v>
      </c>
      <c r="H74" s="5">
        <v>88</v>
      </c>
      <c r="I74" s="5">
        <v>86</v>
      </c>
      <c r="J74" s="5">
        <f>+H74+I74</f>
        <v>174</v>
      </c>
      <c r="K74" s="13">
        <f t="shared" si="9"/>
        <v>1.2516776170217469E-2</v>
      </c>
      <c r="L74" s="6">
        <f t="shared" si="7"/>
        <v>3.7198535745047334E-2</v>
      </c>
      <c r="M74" s="7">
        <f t="shared" si="8"/>
        <v>2.4715806764673609E-2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9.7214517454516466E-2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8740.9999999999945</v>
      </c>
      <c r="F5" s="15">
        <v>2755.9198856458693</v>
      </c>
      <c r="G5" s="16">
        <f t="shared" ref="G5:G68" si="0">+E5+F5</f>
        <v>11496.919885645864</v>
      </c>
      <c r="H5" s="15">
        <v>316</v>
      </c>
      <c r="I5" s="15">
        <v>277</v>
      </c>
      <c r="J5" s="15">
        <f t="shared" ref="J5:J68" si="1">+H5+I5</f>
        <v>593</v>
      </c>
      <c r="K5" s="17">
        <f>+E5/(H5*216)</f>
        <v>0.12806200187529293</v>
      </c>
      <c r="L5" s="18">
        <f t="shared" ref="L5:L68" si="2">+F5/(I5*216)</f>
        <v>4.6060968806756739E-2</v>
      </c>
      <c r="M5" s="19">
        <f t="shared" ref="M5:M68" si="3">+G5/(J5*216)</f>
        <v>8.9757977996735558E-2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10999.572492947855</v>
      </c>
      <c r="F6" s="2">
        <v>4772.4977268296561</v>
      </c>
      <c r="G6" s="9">
        <f t="shared" si="0"/>
        <v>15772.07021977751</v>
      </c>
      <c r="H6" s="2">
        <v>314</v>
      </c>
      <c r="I6" s="2">
        <v>274</v>
      </c>
      <c r="J6" s="2">
        <f t="shared" si="1"/>
        <v>588</v>
      </c>
      <c r="K6" s="12">
        <f t="shared" ref="K6:K69" si="4">+E6/(H6*216)</f>
        <v>0.16217817428856829</v>
      </c>
      <c r="L6" s="3">
        <f t="shared" si="2"/>
        <v>8.0638309793688426E-2</v>
      </c>
      <c r="M6" s="4">
        <f t="shared" si="3"/>
        <v>0.12418170681986576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11098.345266362327</v>
      </c>
      <c r="F7" s="2">
        <v>5419.5971219798148</v>
      </c>
      <c r="G7" s="9">
        <f t="shared" si="0"/>
        <v>16517.94238834214</v>
      </c>
      <c r="H7" s="2">
        <v>333</v>
      </c>
      <c r="I7" s="2">
        <v>262</v>
      </c>
      <c r="J7" s="2">
        <f t="shared" si="1"/>
        <v>595</v>
      </c>
      <c r="K7" s="12">
        <f t="shared" si="4"/>
        <v>0.15429798223726959</v>
      </c>
      <c r="L7" s="3">
        <f t="shared" si="2"/>
        <v>9.5766135177760364E-2</v>
      </c>
      <c r="M7" s="4">
        <f t="shared" si="3"/>
        <v>0.12852429496064535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12020.539721310979</v>
      </c>
      <c r="F8" s="2">
        <v>6316.4516450338824</v>
      </c>
      <c r="G8" s="9">
        <f t="shared" si="0"/>
        <v>18336.991366344861</v>
      </c>
      <c r="H8" s="2">
        <v>333</v>
      </c>
      <c r="I8" s="2">
        <v>252</v>
      </c>
      <c r="J8" s="2">
        <f t="shared" si="1"/>
        <v>585</v>
      </c>
      <c r="K8" s="12">
        <f t="shared" si="4"/>
        <v>0.16711905963339699</v>
      </c>
      <c r="L8" s="3">
        <f t="shared" si="2"/>
        <v>0.11604298289671301</v>
      </c>
      <c r="M8" s="4">
        <f t="shared" si="3"/>
        <v>0.14511705734682542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14417.288691544438</v>
      </c>
      <c r="F9" s="2">
        <v>6948.5799888675565</v>
      </c>
      <c r="G9" s="9">
        <f t="shared" si="0"/>
        <v>21365.868680411993</v>
      </c>
      <c r="H9" s="2">
        <v>342</v>
      </c>
      <c r="I9" s="2">
        <v>250</v>
      </c>
      <c r="J9" s="2">
        <f t="shared" si="1"/>
        <v>592</v>
      </c>
      <c r="K9" s="12">
        <f t="shared" si="4"/>
        <v>0.19516580966461497</v>
      </c>
      <c r="L9" s="3">
        <f t="shared" si="2"/>
        <v>0.12867740720125104</v>
      </c>
      <c r="M9" s="4">
        <f t="shared" si="3"/>
        <v>0.16708793700272143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13797.298075875766</v>
      </c>
      <c r="F10" s="2">
        <v>8934.6660171311923</v>
      </c>
      <c r="G10" s="9">
        <f t="shared" si="0"/>
        <v>22731.964093006958</v>
      </c>
      <c r="H10" s="2">
        <v>414</v>
      </c>
      <c r="I10" s="2">
        <v>296</v>
      </c>
      <c r="J10" s="2">
        <f t="shared" si="1"/>
        <v>710</v>
      </c>
      <c r="K10" s="12">
        <f t="shared" si="4"/>
        <v>0.15429077290073992</v>
      </c>
      <c r="L10" s="3">
        <f t="shared" si="2"/>
        <v>0.13974390041809298</v>
      </c>
      <c r="M10" s="4">
        <f t="shared" si="3"/>
        <v>0.1482261612741716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13271.859547175141</v>
      </c>
      <c r="F11" s="2">
        <v>8951.4323614960704</v>
      </c>
      <c r="G11" s="9">
        <f t="shared" si="0"/>
        <v>22223.291908671214</v>
      </c>
      <c r="H11" s="2">
        <v>407</v>
      </c>
      <c r="I11" s="2">
        <v>293</v>
      </c>
      <c r="J11" s="2">
        <f t="shared" si="1"/>
        <v>700</v>
      </c>
      <c r="K11" s="12">
        <f t="shared" si="4"/>
        <v>0.15096755331667056</v>
      </c>
      <c r="L11" s="3">
        <f t="shared" si="2"/>
        <v>0.14143964671811513</v>
      </c>
      <c r="M11" s="4">
        <f t="shared" si="3"/>
        <v>0.14697944384041808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12660.165314230026</v>
      </c>
      <c r="F12" s="2">
        <v>8513.6189033432711</v>
      </c>
      <c r="G12" s="9">
        <f t="shared" si="0"/>
        <v>21173.784217573295</v>
      </c>
      <c r="H12" s="2">
        <v>393</v>
      </c>
      <c r="I12" s="2">
        <v>289</v>
      </c>
      <c r="J12" s="2">
        <f t="shared" si="1"/>
        <v>682</v>
      </c>
      <c r="K12" s="12">
        <f t="shared" si="4"/>
        <v>0.14913963474495837</v>
      </c>
      <c r="L12" s="3">
        <f t="shared" si="2"/>
        <v>0.13638374508751877</v>
      </c>
      <c r="M12" s="4">
        <f t="shared" si="3"/>
        <v>0.14373427974349201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11682.788369278951</v>
      </c>
      <c r="F13" s="2">
        <v>6782.6364645024614</v>
      </c>
      <c r="G13" s="9">
        <f t="shared" si="0"/>
        <v>18465.424833781413</v>
      </c>
      <c r="H13" s="2">
        <v>415</v>
      </c>
      <c r="I13" s="2">
        <v>313</v>
      </c>
      <c r="J13" s="2">
        <f t="shared" si="1"/>
        <v>728</v>
      </c>
      <c r="K13" s="12">
        <f t="shared" si="4"/>
        <v>0.1303300799785693</v>
      </c>
      <c r="L13" s="3">
        <f t="shared" si="2"/>
        <v>0.10032298639957492</v>
      </c>
      <c r="M13" s="4">
        <f t="shared" si="3"/>
        <v>0.11742867848100716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10791.939543246555</v>
      </c>
      <c r="F14" s="2">
        <v>6083.5461883042735</v>
      </c>
      <c r="G14" s="9">
        <f t="shared" si="0"/>
        <v>16875.485731550827</v>
      </c>
      <c r="H14" s="2">
        <v>421</v>
      </c>
      <c r="I14" s="2">
        <v>308</v>
      </c>
      <c r="J14" s="2">
        <f t="shared" si="1"/>
        <v>729</v>
      </c>
      <c r="K14" s="12">
        <f t="shared" si="4"/>
        <v>0.11867620681849383</v>
      </c>
      <c r="L14" s="3">
        <f t="shared" si="2"/>
        <v>9.1443395086343693E-2</v>
      </c>
      <c r="M14" s="4">
        <f t="shared" si="3"/>
        <v>0.10717043725264713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9895.7620485998632</v>
      </c>
      <c r="F15" s="2">
        <v>6135.3771322678476</v>
      </c>
      <c r="G15" s="9">
        <f t="shared" si="0"/>
        <v>16031.139180867711</v>
      </c>
      <c r="H15" s="2">
        <v>433</v>
      </c>
      <c r="I15" s="2">
        <v>316</v>
      </c>
      <c r="J15" s="2">
        <f t="shared" si="1"/>
        <v>749</v>
      </c>
      <c r="K15" s="12">
        <f t="shared" si="4"/>
        <v>0.10580534223547883</v>
      </c>
      <c r="L15" s="3">
        <f t="shared" si="2"/>
        <v>8.9887733419301563E-2</v>
      </c>
      <c r="M15" s="4">
        <f t="shared" si="3"/>
        <v>9.9089768956557578E-2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9223.3396637600963</v>
      </c>
      <c r="F16" s="2">
        <v>5905.8293055871691</v>
      </c>
      <c r="G16" s="9">
        <f t="shared" si="0"/>
        <v>15129.168969347265</v>
      </c>
      <c r="H16" s="2">
        <v>434</v>
      </c>
      <c r="I16" s="2">
        <v>304</v>
      </c>
      <c r="J16" s="2">
        <f t="shared" si="1"/>
        <v>738</v>
      </c>
      <c r="K16" s="12">
        <f t="shared" si="4"/>
        <v>9.8388586616317802E-2</v>
      </c>
      <c r="L16" s="3">
        <f t="shared" si="2"/>
        <v>8.9940139278557041E-2</v>
      </c>
      <c r="M16" s="4">
        <f t="shared" si="3"/>
        <v>9.4908467387755102E-2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8718.9364886958883</v>
      </c>
      <c r="F17" s="2">
        <v>4358.2034527034357</v>
      </c>
      <c r="G17" s="9">
        <f t="shared" si="0"/>
        <v>13077.139941399324</v>
      </c>
      <c r="H17" s="2">
        <v>415</v>
      </c>
      <c r="I17" s="2">
        <v>289</v>
      </c>
      <c r="J17" s="2">
        <f t="shared" si="1"/>
        <v>704</v>
      </c>
      <c r="K17" s="12">
        <f t="shared" si="4"/>
        <v>9.7266136643193751E-2</v>
      </c>
      <c r="L17" s="3">
        <f t="shared" si="2"/>
        <v>6.9816151683702352E-2</v>
      </c>
      <c r="M17" s="4">
        <f t="shared" si="3"/>
        <v>8.5997605885675274E-2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2903.5589745718821</v>
      </c>
      <c r="F18" s="2">
        <v>2304.3260924191754</v>
      </c>
      <c r="G18" s="9">
        <f t="shared" si="0"/>
        <v>5207.8850669910571</v>
      </c>
      <c r="H18" s="2">
        <v>145</v>
      </c>
      <c r="I18" s="2">
        <v>127</v>
      </c>
      <c r="J18" s="2">
        <f t="shared" si="1"/>
        <v>272</v>
      </c>
      <c r="K18" s="12">
        <f t="shared" si="4"/>
        <v>9.2706225241758686E-2</v>
      </c>
      <c r="L18" s="3">
        <f t="shared" si="2"/>
        <v>8.400138861253921E-2</v>
      </c>
      <c r="M18" s="4">
        <f t="shared" si="3"/>
        <v>8.8641834609733405E-2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2633.689103675541</v>
      </c>
      <c r="F19" s="2">
        <v>2351.7067106612408</v>
      </c>
      <c r="G19" s="9">
        <f t="shared" si="0"/>
        <v>4985.3958143367818</v>
      </c>
      <c r="H19" s="2">
        <v>160</v>
      </c>
      <c r="I19" s="2">
        <v>127</v>
      </c>
      <c r="J19" s="2">
        <f t="shared" si="1"/>
        <v>287</v>
      </c>
      <c r="K19" s="12">
        <f t="shared" si="4"/>
        <v>7.6206281935056158E-2</v>
      </c>
      <c r="L19" s="3">
        <f t="shared" si="2"/>
        <v>8.5728591085638697E-2</v>
      </c>
      <c r="M19" s="4">
        <f t="shared" si="3"/>
        <v>8.041998668113276E-2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2662.5501405343107</v>
      </c>
      <c r="F20" s="2">
        <v>2310.7751423003733</v>
      </c>
      <c r="G20" s="9">
        <f t="shared" si="0"/>
        <v>4973.325282834684</v>
      </c>
      <c r="H20" s="2">
        <v>141</v>
      </c>
      <c r="I20" s="2">
        <v>131</v>
      </c>
      <c r="J20" s="2">
        <f t="shared" si="1"/>
        <v>272</v>
      </c>
      <c r="K20" s="12">
        <f t="shared" si="4"/>
        <v>8.7422844120511906E-2</v>
      </c>
      <c r="L20" s="3">
        <f t="shared" si="2"/>
        <v>8.1664374551186497E-2</v>
      </c>
      <c r="M20" s="4">
        <f t="shared" si="3"/>
        <v>8.4649463555873564E-2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2393.7829421844349</v>
      </c>
      <c r="F21" s="2">
        <v>2146.2296300534458</v>
      </c>
      <c r="G21" s="9">
        <f t="shared" si="0"/>
        <v>4540.0125722378807</v>
      </c>
      <c r="H21" s="2">
        <v>136</v>
      </c>
      <c r="I21" s="2">
        <v>155</v>
      </c>
      <c r="J21" s="2">
        <f t="shared" si="1"/>
        <v>291</v>
      </c>
      <c r="K21" s="12">
        <f t="shared" si="4"/>
        <v>8.1487709088522431E-2</v>
      </c>
      <c r="L21" s="3">
        <f t="shared" si="2"/>
        <v>6.4104827659899818E-2</v>
      </c>
      <c r="M21" s="4">
        <f t="shared" si="3"/>
        <v>7.2228785990802485E-2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2194.5695397512645</v>
      </c>
      <c r="F22" s="2">
        <v>1990.1851733762185</v>
      </c>
      <c r="G22" s="9">
        <f t="shared" si="0"/>
        <v>4184.7547131274832</v>
      </c>
      <c r="H22" s="2">
        <v>136</v>
      </c>
      <c r="I22" s="2">
        <v>127</v>
      </c>
      <c r="J22" s="2">
        <f t="shared" si="1"/>
        <v>263</v>
      </c>
      <c r="K22" s="12">
        <f t="shared" si="4"/>
        <v>7.4706207099375838E-2</v>
      </c>
      <c r="L22" s="3">
        <f t="shared" si="2"/>
        <v>7.2549765725292301E-2</v>
      </c>
      <c r="M22" s="4">
        <f t="shared" si="3"/>
        <v>7.3664883698202427E-2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1575.9947741536798</v>
      </c>
      <c r="F23" s="2">
        <v>1606.743242066095</v>
      </c>
      <c r="G23" s="9">
        <f t="shared" si="0"/>
        <v>3182.7380162197751</v>
      </c>
      <c r="H23" s="2">
        <v>147</v>
      </c>
      <c r="I23" s="2">
        <v>127</v>
      </c>
      <c r="J23" s="2">
        <f t="shared" si="1"/>
        <v>274</v>
      </c>
      <c r="K23" s="12">
        <f t="shared" si="4"/>
        <v>4.963450409907029E-2</v>
      </c>
      <c r="L23" s="3">
        <f t="shared" si="2"/>
        <v>5.8571859217924141E-2</v>
      </c>
      <c r="M23" s="4">
        <f t="shared" si="3"/>
        <v>5.3777000814743431E-2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939.29022848841703</v>
      </c>
      <c r="F24" s="2">
        <v>791.35131959246462</v>
      </c>
      <c r="G24" s="9">
        <f t="shared" si="0"/>
        <v>1730.6415480808816</v>
      </c>
      <c r="H24" s="2">
        <v>149</v>
      </c>
      <c r="I24" s="2">
        <v>127</v>
      </c>
      <c r="J24" s="2">
        <f t="shared" si="1"/>
        <v>276</v>
      </c>
      <c r="K24" s="12">
        <f t="shared" si="4"/>
        <v>2.9185005856587651E-2</v>
      </c>
      <c r="L24" s="3">
        <f t="shared" si="2"/>
        <v>2.8847744225447093E-2</v>
      </c>
      <c r="M24" s="4">
        <f t="shared" si="3"/>
        <v>2.9029816627765728E-2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605.29284453273669</v>
      </c>
      <c r="F25" s="2">
        <v>386.91087254116707</v>
      </c>
      <c r="G25" s="9">
        <f t="shared" si="0"/>
        <v>992.20371707390382</v>
      </c>
      <c r="H25" s="2">
        <v>153</v>
      </c>
      <c r="I25" s="2">
        <v>128</v>
      </c>
      <c r="J25" s="2">
        <f t="shared" si="1"/>
        <v>281</v>
      </c>
      <c r="K25" s="12">
        <f t="shared" si="4"/>
        <v>1.8315566585957902E-2</v>
      </c>
      <c r="L25" s="3">
        <f t="shared" si="2"/>
        <v>1.3994172183925313E-2</v>
      </c>
      <c r="M25" s="4">
        <f t="shared" si="3"/>
        <v>1.6347102232007114E-2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212.55021875836209</v>
      </c>
      <c r="F26" s="5">
        <v>30.000000000000004</v>
      </c>
      <c r="G26" s="11">
        <f t="shared" si="0"/>
        <v>242.55021875836209</v>
      </c>
      <c r="H26" s="5">
        <v>153</v>
      </c>
      <c r="I26" s="5">
        <v>127</v>
      </c>
      <c r="J26" s="5">
        <f t="shared" si="1"/>
        <v>280</v>
      </c>
      <c r="K26" s="13">
        <f t="shared" si="4"/>
        <v>6.4315607225357693E-3</v>
      </c>
      <c r="L26" s="6">
        <f t="shared" si="2"/>
        <v>1.0936132983377078E-3</v>
      </c>
      <c r="M26" s="7">
        <f t="shared" si="3"/>
        <v>4.0104202837030773E-3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2498.7570226374887</v>
      </c>
      <c r="F27" s="15">
        <v>1109.215607429315</v>
      </c>
      <c r="G27" s="16">
        <f t="shared" si="0"/>
        <v>3607.9726300668035</v>
      </c>
      <c r="H27" s="15">
        <v>116</v>
      </c>
      <c r="I27" s="15">
        <v>115</v>
      </c>
      <c r="J27" s="15">
        <f t="shared" si="1"/>
        <v>231</v>
      </c>
      <c r="K27" s="17">
        <f t="shared" si="4"/>
        <v>9.9726892665927866E-2</v>
      </c>
      <c r="L27" s="18">
        <f t="shared" si="2"/>
        <v>4.4654412537412036E-2</v>
      </c>
      <c r="M27" s="19">
        <f t="shared" si="3"/>
        <v>7.2309857104112626E-2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2410.442438684202</v>
      </c>
      <c r="F28" s="2">
        <v>1093.8013421962066</v>
      </c>
      <c r="G28" s="9">
        <f t="shared" si="0"/>
        <v>3504.2437808804088</v>
      </c>
      <c r="H28" s="2">
        <v>117</v>
      </c>
      <c r="I28" s="2">
        <v>114</v>
      </c>
      <c r="J28" s="2">
        <f t="shared" si="1"/>
        <v>231</v>
      </c>
      <c r="K28" s="12">
        <f t="shared" si="4"/>
        <v>9.5379963544009252E-2</v>
      </c>
      <c r="L28" s="3">
        <f t="shared" si="2"/>
        <v>4.4420132480352773E-2</v>
      </c>
      <c r="M28" s="4">
        <f t="shared" si="3"/>
        <v>7.0230956006100867E-2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2275.562624677847</v>
      </c>
      <c r="F29" s="2">
        <v>1038.412362558541</v>
      </c>
      <c r="G29" s="9">
        <f t="shared" si="0"/>
        <v>3313.9749872363882</v>
      </c>
      <c r="H29" s="2">
        <v>117</v>
      </c>
      <c r="I29" s="2">
        <v>117</v>
      </c>
      <c r="J29" s="2">
        <f t="shared" si="1"/>
        <v>234</v>
      </c>
      <c r="K29" s="12">
        <f t="shared" si="4"/>
        <v>9.0042838899883154E-2</v>
      </c>
      <c r="L29" s="3">
        <f t="shared" si="2"/>
        <v>4.1089441380125866E-2</v>
      </c>
      <c r="M29" s="4">
        <f t="shared" si="3"/>
        <v>6.5566140140004517E-2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2203.369533708862</v>
      </c>
      <c r="F30" s="2">
        <v>1029.3114785426835</v>
      </c>
      <c r="G30" s="9">
        <f t="shared" si="0"/>
        <v>3232.6810122515453</v>
      </c>
      <c r="H30" s="2">
        <v>124</v>
      </c>
      <c r="I30" s="2">
        <v>116</v>
      </c>
      <c r="J30" s="2">
        <f t="shared" si="1"/>
        <v>240</v>
      </c>
      <c r="K30" s="12">
        <f t="shared" si="4"/>
        <v>8.2264394179691683E-2</v>
      </c>
      <c r="L30" s="3">
        <f t="shared" si="2"/>
        <v>4.1080438958440435E-2</v>
      </c>
      <c r="M30" s="4">
        <f t="shared" si="3"/>
        <v>6.2358815822753572E-2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2145.8317845911629</v>
      </c>
      <c r="F31" s="2">
        <v>996.08838368321074</v>
      </c>
      <c r="G31" s="9">
        <f t="shared" si="0"/>
        <v>3141.9201682743737</v>
      </c>
      <c r="H31" s="2">
        <v>128</v>
      </c>
      <c r="I31" s="2">
        <v>116</v>
      </c>
      <c r="J31" s="2">
        <f t="shared" si="1"/>
        <v>244</v>
      </c>
      <c r="K31" s="12">
        <f t="shared" si="4"/>
        <v>7.7612550079252135E-2</v>
      </c>
      <c r="L31" s="3">
        <f t="shared" si="2"/>
        <v>3.9754485300255854E-2</v>
      </c>
      <c r="M31" s="4">
        <f t="shared" si="3"/>
        <v>5.9614453708909644E-2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1786.9887772930306</v>
      </c>
      <c r="F32" s="2">
        <v>813.42309032301114</v>
      </c>
      <c r="G32" s="9">
        <f t="shared" si="0"/>
        <v>2600.4118676160415</v>
      </c>
      <c r="H32" s="2">
        <v>59</v>
      </c>
      <c r="I32" s="2">
        <v>57</v>
      </c>
      <c r="J32" s="2">
        <f t="shared" si="1"/>
        <v>116</v>
      </c>
      <c r="K32" s="12">
        <f t="shared" si="4"/>
        <v>0.14022196934188877</v>
      </c>
      <c r="L32" s="3">
        <f t="shared" si="2"/>
        <v>6.6067502462882649E-2</v>
      </c>
      <c r="M32" s="4">
        <f t="shared" si="3"/>
        <v>0.10378399854789437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1621.88598433016</v>
      </c>
      <c r="F33" s="2">
        <v>768.37635741068493</v>
      </c>
      <c r="G33" s="9">
        <f t="shared" si="0"/>
        <v>2390.2623417408449</v>
      </c>
      <c r="H33" s="2">
        <v>59</v>
      </c>
      <c r="I33" s="2">
        <v>57</v>
      </c>
      <c r="J33" s="2">
        <f t="shared" si="1"/>
        <v>116</v>
      </c>
      <c r="K33" s="12">
        <f t="shared" si="4"/>
        <v>0.12726663404976146</v>
      </c>
      <c r="L33" s="3">
        <f t="shared" si="2"/>
        <v>6.2408735982024441E-2</v>
      </c>
      <c r="M33" s="4">
        <f t="shared" si="3"/>
        <v>9.539680482682171E-2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1547.2987289466128</v>
      </c>
      <c r="F34" s="2">
        <v>733.99703506062826</v>
      </c>
      <c r="G34" s="9">
        <f t="shared" si="0"/>
        <v>2281.2957640072409</v>
      </c>
      <c r="H34" s="2">
        <v>59</v>
      </c>
      <c r="I34" s="2">
        <v>57</v>
      </c>
      <c r="J34" s="2">
        <f t="shared" si="1"/>
        <v>116</v>
      </c>
      <c r="K34" s="12">
        <f t="shared" si="4"/>
        <v>0.12141389900711023</v>
      </c>
      <c r="L34" s="3">
        <f t="shared" si="2"/>
        <v>5.9616393360999699E-2</v>
      </c>
      <c r="M34" s="4">
        <f t="shared" si="3"/>
        <v>9.1047883301693847E-2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1433.3929863092078</v>
      </c>
      <c r="F35" s="2">
        <v>704.27677382778086</v>
      </c>
      <c r="G35" s="9">
        <f t="shared" si="0"/>
        <v>2137.6697601369888</v>
      </c>
      <c r="H35" s="2">
        <v>59</v>
      </c>
      <c r="I35" s="2">
        <v>57</v>
      </c>
      <c r="J35" s="2">
        <f t="shared" si="1"/>
        <v>116</v>
      </c>
      <c r="K35" s="12">
        <f t="shared" si="4"/>
        <v>0.11247590915797299</v>
      </c>
      <c r="L35" s="3">
        <f t="shared" si="2"/>
        <v>5.7202467010053673E-2</v>
      </c>
      <c r="M35" s="4">
        <f t="shared" si="3"/>
        <v>8.5315683274943682E-2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1374.6930800913892</v>
      </c>
      <c r="F36" s="2">
        <v>703.12081076809568</v>
      </c>
      <c r="G36" s="9">
        <f t="shared" si="0"/>
        <v>2077.8138908594847</v>
      </c>
      <c r="H36" s="2">
        <v>59</v>
      </c>
      <c r="I36" s="2">
        <v>57</v>
      </c>
      <c r="J36" s="2">
        <f t="shared" si="1"/>
        <v>116</v>
      </c>
      <c r="K36" s="12">
        <f t="shared" si="4"/>
        <v>0.10786982737691378</v>
      </c>
      <c r="L36" s="3">
        <f t="shared" si="2"/>
        <v>5.7108577872652347E-2</v>
      </c>
      <c r="M36" s="4">
        <f t="shared" si="3"/>
        <v>8.292679960326807E-2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1295.8787856458562</v>
      </c>
      <c r="F37" s="2">
        <v>690.89442365080993</v>
      </c>
      <c r="G37" s="9">
        <f t="shared" si="0"/>
        <v>1986.7732092966662</v>
      </c>
      <c r="H37" s="2">
        <v>59</v>
      </c>
      <c r="I37" s="2">
        <v>57</v>
      </c>
      <c r="J37" s="2">
        <f t="shared" si="1"/>
        <v>116</v>
      </c>
      <c r="K37" s="12">
        <f t="shared" si="4"/>
        <v>0.10168540377007659</v>
      </c>
      <c r="L37" s="3">
        <f t="shared" si="2"/>
        <v>5.6115531485608341E-2</v>
      </c>
      <c r="M37" s="4">
        <f t="shared" si="3"/>
        <v>7.9293311354432724E-2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1287.0376651648294</v>
      </c>
      <c r="F38" s="2">
        <v>718.19955850744668</v>
      </c>
      <c r="G38" s="9">
        <f t="shared" si="0"/>
        <v>2005.2372236722761</v>
      </c>
      <c r="H38" s="2">
        <v>60</v>
      </c>
      <c r="I38" s="2">
        <v>57</v>
      </c>
      <c r="J38" s="2">
        <f t="shared" si="1"/>
        <v>117</v>
      </c>
      <c r="K38" s="12">
        <f t="shared" si="4"/>
        <v>9.9308461818273866E-2</v>
      </c>
      <c r="L38" s="3">
        <f t="shared" si="2"/>
        <v>5.8333297474613931E-2</v>
      </c>
      <c r="M38" s="4">
        <f t="shared" si="3"/>
        <v>7.9346202266234414E-2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1261.500014752882</v>
      </c>
      <c r="F39" s="2">
        <v>714.56893946437344</v>
      </c>
      <c r="G39" s="9">
        <f t="shared" si="0"/>
        <v>1976.0689542172554</v>
      </c>
      <c r="H39" s="2">
        <v>61</v>
      </c>
      <c r="I39" s="2">
        <v>57</v>
      </c>
      <c r="J39" s="2">
        <f t="shared" si="1"/>
        <v>118</v>
      </c>
      <c r="K39" s="12">
        <f t="shared" si="4"/>
        <v>9.5742259771773072E-2</v>
      </c>
      <c r="L39" s="3">
        <f t="shared" si="2"/>
        <v>5.8038412886969905E-2</v>
      </c>
      <c r="M39" s="4">
        <f t="shared" si="3"/>
        <v>7.7529384581656285E-2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1184.3186025269495</v>
      </c>
      <c r="F40" s="2">
        <v>669.70267260678588</v>
      </c>
      <c r="G40" s="9">
        <f t="shared" si="0"/>
        <v>1854.0212751337353</v>
      </c>
      <c r="H40" s="2">
        <v>60</v>
      </c>
      <c r="I40" s="2">
        <v>57</v>
      </c>
      <c r="J40" s="2">
        <f t="shared" si="1"/>
        <v>117</v>
      </c>
      <c r="K40" s="12">
        <f t="shared" si="4"/>
        <v>9.1382608219672021E-2</v>
      </c>
      <c r="L40" s="3">
        <f t="shared" si="2"/>
        <v>5.4394304142851353E-2</v>
      </c>
      <c r="M40" s="4">
        <f t="shared" si="3"/>
        <v>7.3362665207887603E-2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1142.9677032437708</v>
      </c>
      <c r="F41" s="2">
        <v>657.74112150803091</v>
      </c>
      <c r="G41" s="9">
        <f t="shared" si="0"/>
        <v>1800.7088247518018</v>
      </c>
      <c r="H41" s="2">
        <v>54</v>
      </c>
      <c r="I41" s="2">
        <v>57</v>
      </c>
      <c r="J41" s="2">
        <f t="shared" si="1"/>
        <v>111</v>
      </c>
      <c r="K41" s="12">
        <f t="shared" si="4"/>
        <v>9.7991058234205314E-2</v>
      </c>
      <c r="L41" s="3">
        <f t="shared" si="2"/>
        <v>5.3422768153673729E-2</v>
      </c>
      <c r="M41" s="4">
        <f t="shared" si="3"/>
        <v>7.5104639003662071E-2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1106.2832865761156</v>
      </c>
      <c r="F42" s="2">
        <v>652.97666487904098</v>
      </c>
      <c r="G42" s="9">
        <f t="shared" si="0"/>
        <v>1759.2599514551566</v>
      </c>
      <c r="H42" s="2">
        <v>51</v>
      </c>
      <c r="I42" s="2">
        <v>53</v>
      </c>
      <c r="J42" s="2">
        <f t="shared" si="1"/>
        <v>104</v>
      </c>
      <c r="K42" s="12">
        <f t="shared" si="4"/>
        <v>0.1004251349469967</v>
      </c>
      <c r="L42" s="3">
        <f t="shared" si="2"/>
        <v>5.7038492739259344E-2</v>
      </c>
      <c r="M42" s="4">
        <f t="shared" si="3"/>
        <v>7.8314634591130541E-2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1043.7703378461381</v>
      </c>
      <c r="F43" s="2">
        <v>607.71021873168763</v>
      </c>
      <c r="G43" s="9">
        <f t="shared" si="0"/>
        <v>1651.4805565778256</v>
      </c>
      <c r="H43" s="2">
        <v>53</v>
      </c>
      <c r="I43" s="2">
        <v>56</v>
      </c>
      <c r="J43" s="2">
        <f t="shared" si="1"/>
        <v>109</v>
      </c>
      <c r="K43" s="12">
        <f t="shared" si="4"/>
        <v>9.1174907219264328E-2</v>
      </c>
      <c r="L43" s="3">
        <f t="shared" si="2"/>
        <v>5.0240593479802219E-2</v>
      </c>
      <c r="M43" s="4">
        <f t="shared" si="3"/>
        <v>7.0144434105412226E-2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855.8869802317372</v>
      </c>
      <c r="F44" s="2">
        <v>530.79167923091791</v>
      </c>
      <c r="G44" s="9">
        <f t="shared" si="0"/>
        <v>1386.6786594626551</v>
      </c>
      <c r="H44" s="2">
        <v>67</v>
      </c>
      <c r="I44" s="2">
        <v>56</v>
      </c>
      <c r="J44" s="2">
        <f t="shared" si="1"/>
        <v>123</v>
      </c>
      <c r="K44" s="12">
        <f t="shared" si="4"/>
        <v>5.9140891392463875E-2</v>
      </c>
      <c r="L44" s="3">
        <f t="shared" si="2"/>
        <v>4.3881587238005781E-2</v>
      </c>
      <c r="M44" s="4">
        <f t="shared" si="3"/>
        <v>5.2193565923767504E-2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794.63176161430727</v>
      </c>
      <c r="F45" s="2">
        <v>461.28330466928378</v>
      </c>
      <c r="G45" s="9">
        <f t="shared" si="0"/>
        <v>1255.9150662835909</v>
      </c>
      <c r="H45" s="2">
        <v>66</v>
      </c>
      <c r="I45" s="2">
        <v>55</v>
      </c>
      <c r="J45" s="2">
        <f t="shared" si="1"/>
        <v>121</v>
      </c>
      <c r="K45" s="12">
        <f t="shared" si="4"/>
        <v>5.574016285173311E-2</v>
      </c>
      <c r="L45" s="3">
        <f t="shared" si="2"/>
        <v>3.8828560999097962E-2</v>
      </c>
      <c r="M45" s="4">
        <f t="shared" si="3"/>
        <v>4.8053071100535312E-2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716.47265990088169</v>
      </c>
      <c r="F46" s="2">
        <v>376.60239945927663</v>
      </c>
      <c r="G46" s="9">
        <f t="shared" si="0"/>
        <v>1093.0750593601583</v>
      </c>
      <c r="H46" s="2">
        <v>61</v>
      </c>
      <c r="I46" s="2">
        <v>55</v>
      </c>
      <c r="J46" s="2">
        <f t="shared" si="1"/>
        <v>116</v>
      </c>
      <c r="K46" s="12">
        <f t="shared" si="4"/>
        <v>5.4377099263879909E-2</v>
      </c>
      <c r="L46" s="3">
        <f t="shared" si="2"/>
        <v>3.1700538675023288E-2</v>
      </c>
      <c r="M46" s="4">
        <f t="shared" si="3"/>
        <v>4.3625281743301339E-2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613.1272077161052</v>
      </c>
      <c r="F47" s="5">
        <v>322.99999999999983</v>
      </c>
      <c r="G47" s="11">
        <f t="shared" si="0"/>
        <v>936.12720771610498</v>
      </c>
      <c r="H47" s="5">
        <v>61</v>
      </c>
      <c r="I47" s="5">
        <v>55</v>
      </c>
      <c r="J47" s="5">
        <f t="shared" si="1"/>
        <v>116</v>
      </c>
      <c r="K47" s="13">
        <f t="shared" si="4"/>
        <v>4.6533637501222316E-2</v>
      </c>
      <c r="L47" s="6">
        <f t="shared" si="2"/>
        <v>2.7188552188552175E-2</v>
      </c>
      <c r="M47" s="7">
        <f t="shared" si="3"/>
        <v>3.7361398775387335E-2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2287.2848110608829</v>
      </c>
      <c r="F48" s="15">
        <v>1280.5605504436096</v>
      </c>
      <c r="G48" s="16">
        <f t="shared" si="0"/>
        <v>3567.8453615044928</v>
      </c>
      <c r="H48" s="15">
        <v>63</v>
      </c>
      <c r="I48" s="15">
        <v>57</v>
      </c>
      <c r="J48" s="15">
        <f t="shared" si="1"/>
        <v>120</v>
      </c>
      <c r="K48" s="17">
        <f t="shared" si="4"/>
        <v>0.16808383385221068</v>
      </c>
      <c r="L48" s="18">
        <f t="shared" si="2"/>
        <v>0.10400914152400988</v>
      </c>
      <c r="M48" s="19">
        <f t="shared" si="3"/>
        <v>0.13764835499631531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2202.6139500818422</v>
      </c>
      <c r="F49" s="2">
        <v>1288.3772123840654</v>
      </c>
      <c r="G49" s="9">
        <f t="shared" si="0"/>
        <v>3490.9911624659076</v>
      </c>
      <c r="H49" s="2">
        <v>62</v>
      </c>
      <c r="I49" s="2">
        <v>58</v>
      </c>
      <c r="J49" s="2">
        <f t="shared" si="1"/>
        <v>120</v>
      </c>
      <c r="K49" s="12">
        <f t="shared" si="4"/>
        <v>0.16447236783765248</v>
      </c>
      <c r="L49" s="3">
        <f t="shared" si="2"/>
        <v>0.10283981580332578</v>
      </c>
      <c r="M49" s="4">
        <f t="shared" si="3"/>
        <v>0.13468330102106124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2096.0611358916362</v>
      </c>
      <c r="F50" s="2">
        <v>1261.7034097837804</v>
      </c>
      <c r="G50" s="9">
        <f t="shared" si="0"/>
        <v>3357.7645456754167</v>
      </c>
      <c r="H50" s="2">
        <v>64</v>
      </c>
      <c r="I50" s="2">
        <v>58</v>
      </c>
      <c r="J50" s="2">
        <f t="shared" si="1"/>
        <v>122</v>
      </c>
      <c r="K50" s="12">
        <f t="shared" si="4"/>
        <v>0.15162479281623525</v>
      </c>
      <c r="L50" s="3">
        <f t="shared" si="2"/>
        <v>0.10071068085758145</v>
      </c>
      <c r="M50" s="4">
        <f t="shared" si="3"/>
        <v>0.12741972319654737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2000.128889491431</v>
      </c>
      <c r="F51" s="2">
        <v>1258.5712786134463</v>
      </c>
      <c r="G51" s="9">
        <f t="shared" si="0"/>
        <v>3258.7001681048773</v>
      </c>
      <c r="H51" s="2">
        <v>65</v>
      </c>
      <c r="I51" s="2">
        <v>58</v>
      </c>
      <c r="J51" s="2">
        <f t="shared" si="1"/>
        <v>123</v>
      </c>
      <c r="K51" s="12">
        <f t="shared" si="4"/>
        <v>0.14245932261334979</v>
      </c>
      <c r="L51" s="3">
        <f t="shared" si="2"/>
        <v>0.10046067038740791</v>
      </c>
      <c r="M51" s="4">
        <f t="shared" si="3"/>
        <v>0.12265508010030403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1928.3601267627005</v>
      </c>
      <c r="F52" s="2">
        <v>1129.6458878708613</v>
      </c>
      <c r="G52" s="9">
        <f t="shared" si="0"/>
        <v>3058.0060146335618</v>
      </c>
      <c r="H52" s="2">
        <v>65</v>
      </c>
      <c r="I52" s="2">
        <v>58</v>
      </c>
      <c r="J52" s="2">
        <f t="shared" si="1"/>
        <v>123</v>
      </c>
      <c r="K52" s="12">
        <f t="shared" si="4"/>
        <v>0.13734758737626071</v>
      </c>
      <c r="L52" s="3">
        <f t="shared" si="2"/>
        <v>9.0169690922003623E-2</v>
      </c>
      <c r="M52" s="4">
        <f t="shared" si="3"/>
        <v>0.11510109961734273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1806.2239085995293</v>
      </c>
      <c r="F53" s="2">
        <v>1118.3728627324592</v>
      </c>
      <c r="G53" s="9">
        <f t="shared" si="0"/>
        <v>2924.5967713319887</v>
      </c>
      <c r="H53" s="2">
        <v>65</v>
      </c>
      <c r="I53" s="2">
        <v>58</v>
      </c>
      <c r="J53" s="2">
        <f t="shared" si="1"/>
        <v>123</v>
      </c>
      <c r="K53" s="12">
        <f t="shared" si="4"/>
        <v>0.12864842653842801</v>
      </c>
      <c r="L53" s="3">
        <f t="shared" si="2"/>
        <v>8.926986452206731E-2</v>
      </c>
      <c r="M53" s="4">
        <f t="shared" si="3"/>
        <v>0.11007967371770509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1447.1412420479105</v>
      </c>
      <c r="F54" s="2">
        <v>960.88914017060154</v>
      </c>
      <c r="G54" s="9">
        <f t="shared" si="0"/>
        <v>2408.0303822185119</v>
      </c>
      <c r="H54" s="2">
        <v>65</v>
      </c>
      <c r="I54" s="2">
        <v>73</v>
      </c>
      <c r="J54" s="2">
        <f t="shared" si="1"/>
        <v>138</v>
      </c>
      <c r="K54" s="12">
        <f t="shared" si="4"/>
        <v>0.10307273803760046</v>
      </c>
      <c r="L54" s="3">
        <f t="shared" si="2"/>
        <v>6.0939189508536371E-2</v>
      </c>
      <c r="M54" s="4">
        <f t="shared" si="3"/>
        <v>8.0784701496863662E-2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525.3154322268955</v>
      </c>
      <c r="F55" s="2">
        <v>305.15949706167856</v>
      </c>
      <c r="G55" s="9">
        <f t="shared" si="0"/>
        <v>830.474929288574</v>
      </c>
      <c r="H55" s="2">
        <v>68</v>
      </c>
      <c r="I55" s="2">
        <v>75</v>
      </c>
      <c r="J55" s="2">
        <f t="shared" si="1"/>
        <v>143</v>
      </c>
      <c r="K55" s="12">
        <f t="shared" si="4"/>
        <v>3.5764939557931336E-2</v>
      </c>
      <c r="L55" s="3">
        <f t="shared" si="2"/>
        <v>1.8837005991461639E-2</v>
      </c>
      <c r="M55" s="4">
        <f t="shared" si="3"/>
        <v>2.6886652722370306E-2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494.00830883325762</v>
      </c>
      <c r="F56" s="2">
        <v>236.17407203966914</v>
      </c>
      <c r="G56" s="9">
        <f t="shared" si="0"/>
        <v>730.18238087292673</v>
      </c>
      <c r="H56" s="2">
        <v>75</v>
      </c>
      <c r="I56" s="2">
        <v>75</v>
      </c>
      <c r="J56" s="2">
        <f t="shared" si="1"/>
        <v>150</v>
      </c>
      <c r="K56" s="12">
        <f t="shared" si="4"/>
        <v>3.0494340051435656E-2</v>
      </c>
      <c r="L56" s="3">
        <f t="shared" si="2"/>
        <v>1.4578646422201798E-2</v>
      </c>
      <c r="M56" s="4">
        <f t="shared" si="3"/>
        <v>2.2536493236818726E-2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463.85946369468093</v>
      </c>
      <c r="F57" s="2">
        <v>224.49633932535227</v>
      </c>
      <c r="G57" s="9">
        <f t="shared" si="0"/>
        <v>688.35580302003314</v>
      </c>
      <c r="H57" s="2">
        <v>64</v>
      </c>
      <c r="I57" s="2">
        <v>72</v>
      </c>
      <c r="J57" s="2">
        <f t="shared" si="1"/>
        <v>136</v>
      </c>
      <c r="K57" s="12">
        <f t="shared" si="4"/>
        <v>3.355464870476569E-2</v>
      </c>
      <c r="L57" s="3">
        <f t="shared" si="2"/>
        <v>1.4435207003944977E-2</v>
      </c>
      <c r="M57" s="4">
        <f t="shared" si="3"/>
        <v>2.3432591333742959E-2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193.12146777135916</v>
      </c>
      <c r="F58" s="5">
        <v>148.99999999999997</v>
      </c>
      <c r="G58" s="11">
        <f t="shared" si="0"/>
        <v>342.12146777135911</v>
      </c>
      <c r="H58" s="5">
        <v>64</v>
      </c>
      <c r="I58" s="5">
        <v>56</v>
      </c>
      <c r="J58" s="5">
        <f t="shared" si="1"/>
        <v>120</v>
      </c>
      <c r="K58" s="13">
        <f t="shared" si="4"/>
        <v>1.3970013582997624E-2</v>
      </c>
      <c r="L58" s="6">
        <f t="shared" si="2"/>
        <v>1.2318121693121692E-2</v>
      </c>
      <c r="M58" s="7">
        <f t="shared" si="3"/>
        <v>1.3199130701055521E-2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763.00000000000011</v>
      </c>
      <c r="F59" s="15">
        <v>1488.9235212995786</v>
      </c>
      <c r="G59" s="16">
        <f t="shared" si="0"/>
        <v>2251.9235212995786</v>
      </c>
      <c r="H59" s="15">
        <v>112</v>
      </c>
      <c r="I59" s="15">
        <v>131</v>
      </c>
      <c r="J59" s="15">
        <f t="shared" si="1"/>
        <v>243</v>
      </c>
      <c r="K59" s="17">
        <f t="shared" si="4"/>
        <v>3.1539351851851853E-2</v>
      </c>
      <c r="L59" s="18">
        <f t="shared" si="2"/>
        <v>5.261957595771765E-2</v>
      </c>
      <c r="M59" s="19">
        <f t="shared" si="3"/>
        <v>4.2903587892462632E-2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2615.1607413153833</v>
      </c>
      <c r="F60" s="2">
        <v>3165.7327991974398</v>
      </c>
      <c r="G60" s="9">
        <f t="shared" si="0"/>
        <v>5780.8935405128232</v>
      </c>
      <c r="H60" s="2">
        <v>122</v>
      </c>
      <c r="I60" s="2">
        <v>126</v>
      </c>
      <c r="J60" s="2">
        <f t="shared" si="1"/>
        <v>248</v>
      </c>
      <c r="K60" s="12">
        <f t="shared" si="4"/>
        <v>9.9239554542933497E-2</v>
      </c>
      <c r="L60" s="3">
        <f t="shared" si="2"/>
        <v>0.11631881243376836</v>
      </c>
      <c r="M60" s="4">
        <f t="shared" si="3"/>
        <v>0.10791691943908346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2948.802328326316</v>
      </c>
      <c r="F61" s="2">
        <v>3842.7591627491747</v>
      </c>
      <c r="G61" s="9">
        <f t="shared" si="0"/>
        <v>6791.5614910754903</v>
      </c>
      <c r="H61" s="2">
        <v>131</v>
      </c>
      <c r="I61" s="2">
        <v>112</v>
      </c>
      <c r="J61" s="2">
        <f t="shared" si="1"/>
        <v>243</v>
      </c>
      <c r="K61" s="12">
        <f t="shared" si="4"/>
        <v>0.10421269184076605</v>
      </c>
      <c r="L61" s="3">
        <f t="shared" si="2"/>
        <v>0.15884421142316363</v>
      </c>
      <c r="M61" s="4">
        <f t="shared" si="3"/>
        <v>0.12939265148368179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3202.2093398348093</v>
      </c>
      <c r="F62" s="2">
        <v>4427.4237120648413</v>
      </c>
      <c r="G62" s="9">
        <f t="shared" si="0"/>
        <v>7629.633051899651</v>
      </c>
      <c r="H62" s="2">
        <v>131</v>
      </c>
      <c r="I62" s="2">
        <v>112</v>
      </c>
      <c r="J62" s="2">
        <f t="shared" si="1"/>
        <v>243</v>
      </c>
      <c r="K62" s="12">
        <f t="shared" si="4"/>
        <v>0.11316826900745014</v>
      </c>
      <c r="L62" s="3">
        <f t="shared" si="2"/>
        <v>0.18301189285982314</v>
      </c>
      <c r="M62" s="4">
        <f t="shared" si="3"/>
        <v>0.14535956889002535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3349.4321803804014</v>
      </c>
      <c r="F63" s="2">
        <v>5001.3275439245917</v>
      </c>
      <c r="G63" s="9">
        <f t="shared" si="0"/>
        <v>8350.7597243049931</v>
      </c>
      <c r="H63" s="2">
        <v>131</v>
      </c>
      <c r="I63" s="2">
        <v>112</v>
      </c>
      <c r="J63" s="2">
        <f t="shared" si="1"/>
        <v>243</v>
      </c>
      <c r="K63" s="12">
        <f t="shared" si="4"/>
        <v>0.11837122492155787</v>
      </c>
      <c r="L63" s="3">
        <f t="shared" si="2"/>
        <v>0.20673476950746494</v>
      </c>
      <c r="M63" s="4">
        <f t="shared" si="3"/>
        <v>0.15909845534798417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4252.3025894050706</v>
      </c>
      <c r="F64" s="2">
        <v>5993.4964533640323</v>
      </c>
      <c r="G64" s="9">
        <f t="shared" si="0"/>
        <v>10245.799042769104</v>
      </c>
      <c r="H64" s="2">
        <v>131</v>
      </c>
      <c r="I64" s="2">
        <v>112</v>
      </c>
      <c r="J64" s="2">
        <f t="shared" si="1"/>
        <v>243</v>
      </c>
      <c r="K64" s="12">
        <f t="shared" si="4"/>
        <v>0.15027928291649245</v>
      </c>
      <c r="L64" s="3">
        <f t="shared" si="2"/>
        <v>0.24774704254976984</v>
      </c>
      <c r="M64" s="4">
        <f t="shared" si="3"/>
        <v>0.19520269476392896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4778.6513295079276</v>
      </c>
      <c r="F65" s="2">
        <v>6460.7205332435178</v>
      </c>
      <c r="G65" s="9">
        <f t="shared" si="0"/>
        <v>11239.371862751446</v>
      </c>
      <c r="H65" s="2">
        <v>123</v>
      </c>
      <c r="I65" s="2">
        <v>115</v>
      </c>
      <c r="J65" s="2">
        <f t="shared" si="1"/>
        <v>238</v>
      </c>
      <c r="K65" s="12">
        <f t="shared" si="4"/>
        <v>0.17986492507934085</v>
      </c>
      <c r="L65" s="3">
        <f t="shared" si="2"/>
        <v>0.26009341921270202</v>
      </c>
      <c r="M65" s="4">
        <f t="shared" si="3"/>
        <v>0.21863079409335992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5866.4846311518695</v>
      </c>
      <c r="F66" s="2">
        <v>4437.0833358346563</v>
      </c>
      <c r="G66" s="9">
        <f t="shared" si="0"/>
        <v>10303.567966986526</v>
      </c>
      <c r="H66" s="2">
        <v>132</v>
      </c>
      <c r="I66" s="2">
        <v>130</v>
      </c>
      <c r="J66" s="2">
        <f t="shared" si="1"/>
        <v>262</v>
      </c>
      <c r="K66" s="12">
        <f t="shared" si="4"/>
        <v>0.2057549323496026</v>
      </c>
      <c r="L66" s="3">
        <f t="shared" si="2"/>
        <v>0.15801578831320001</v>
      </c>
      <c r="M66" s="4">
        <f t="shared" si="3"/>
        <v>0.18206757080482269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5185.0306040714577</v>
      </c>
      <c r="F67" s="2">
        <v>4260.2421931233612</v>
      </c>
      <c r="G67" s="9">
        <f t="shared" si="0"/>
        <v>9445.2727971948188</v>
      </c>
      <c r="H67" s="2">
        <v>133</v>
      </c>
      <c r="I67" s="2">
        <v>124</v>
      </c>
      <c r="J67" s="2">
        <f t="shared" si="1"/>
        <v>257</v>
      </c>
      <c r="K67" s="12">
        <f t="shared" si="4"/>
        <v>0.18048700236951606</v>
      </c>
      <c r="L67" s="3">
        <f t="shared" si="2"/>
        <v>0.15905922166679215</v>
      </c>
      <c r="M67" s="4">
        <f t="shared" si="3"/>
        <v>0.17014830662189831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3900.6927898660151</v>
      </c>
      <c r="F68" s="2">
        <v>3263.7124496259198</v>
      </c>
      <c r="G68" s="9">
        <f t="shared" si="0"/>
        <v>7164.4052394919345</v>
      </c>
      <c r="H68" s="2">
        <v>133</v>
      </c>
      <c r="I68" s="2">
        <v>114</v>
      </c>
      <c r="J68" s="2">
        <f t="shared" si="1"/>
        <v>247</v>
      </c>
      <c r="K68" s="12">
        <f t="shared" si="4"/>
        <v>0.13578017230110051</v>
      </c>
      <c r="L68" s="3">
        <f t="shared" si="2"/>
        <v>0.13254192859104613</v>
      </c>
      <c r="M68" s="4">
        <f t="shared" si="3"/>
        <v>0.13428559828107539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3090.9532993531143</v>
      </c>
      <c r="F69" s="2">
        <v>2644.381757672923</v>
      </c>
      <c r="G69" s="9">
        <f t="shared" ref="G69:G73" si="5">+E69+F69</f>
        <v>5735.3350570260372</v>
      </c>
      <c r="H69" s="2">
        <v>133</v>
      </c>
      <c r="I69" s="2">
        <v>114</v>
      </c>
      <c r="J69" s="2">
        <f t="shared" ref="J69:J73" si="6">+H69+I69</f>
        <v>247</v>
      </c>
      <c r="K69" s="12">
        <f t="shared" si="4"/>
        <v>0.10759375171794466</v>
      </c>
      <c r="L69" s="3">
        <f t="shared" ref="L69:L74" si="7">+F69/(I69*216)</f>
        <v>0.10739042225767231</v>
      </c>
      <c r="M69" s="4">
        <f t="shared" ref="M69:M74" si="8">+G69/(J69*216)</f>
        <v>0.10749990735166512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2275.5098574477456</v>
      </c>
      <c r="F70" s="2">
        <v>2383.7833020663693</v>
      </c>
      <c r="G70" s="9">
        <f t="shared" si="5"/>
        <v>4659.2931595141144</v>
      </c>
      <c r="H70" s="2">
        <v>133</v>
      </c>
      <c r="I70" s="2">
        <v>113</v>
      </c>
      <c r="J70" s="2">
        <f t="shared" si="6"/>
        <v>246</v>
      </c>
      <c r="K70" s="12">
        <f t="shared" ref="K70:K74" si="9">+E70/(H70*216)</f>
        <v>7.9208780891386305E-2</v>
      </c>
      <c r="L70" s="3">
        <f t="shared" si="7"/>
        <v>9.7664015981086913E-2</v>
      </c>
      <c r="M70" s="4">
        <f t="shared" si="8"/>
        <v>8.7686185627712188E-2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1664.8426340463882</v>
      </c>
      <c r="F71" s="2">
        <v>2117.28945568072</v>
      </c>
      <c r="G71" s="9">
        <f t="shared" si="5"/>
        <v>3782.132089727108</v>
      </c>
      <c r="H71" s="2">
        <v>132</v>
      </c>
      <c r="I71" s="2">
        <v>114</v>
      </c>
      <c r="J71" s="2">
        <f t="shared" si="6"/>
        <v>246</v>
      </c>
      <c r="K71" s="12">
        <f t="shared" si="9"/>
        <v>5.8390945357968162E-2</v>
      </c>
      <c r="L71" s="3">
        <f t="shared" si="7"/>
        <v>8.5984789460717997E-2</v>
      </c>
      <c r="M71" s="4">
        <f t="shared" si="8"/>
        <v>7.1178336527535149E-2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1144.9483880518337</v>
      </c>
      <c r="F72" s="5">
        <v>1228.0000000000002</v>
      </c>
      <c r="G72" s="11">
        <f t="shared" si="5"/>
        <v>2372.9483880518337</v>
      </c>
      <c r="H72" s="5">
        <v>132</v>
      </c>
      <c r="I72" s="5">
        <v>114</v>
      </c>
      <c r="J72" s="5">
        <f t="shared" si="6"/>
        <v>246</v>
      </c>
      <c r="K72" s="13">
        <f t="shared" si="9"/>
        <v>4.0156719558495854E-2</v>
      </c>
      <c r="L72" s="6">
        <f t="shared" si="7"/>
        <v>4.9870045484080583E-2</v>
      </c>
      <c r="M72" s="7">
        <f t="shared" si="8"/>
        <v>4.4658016938644865E-2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322.04656559775037</v>
      </c>
      <c r="F73" s="2">
        <v>188.96549612086588</v>
      </c>
      <c r="G73" s="9">
        <f t="shared" si="5"/>
        <v>511.01206171861622</v>
      </c>
      <c r="H73" s="2">
        <v>79</v>
      </c>
      <c r="I73" s="2">
        <v>59</v>
      </c>
      <c r="J73" s="2">
        <f t="shared" si="6"/>
        <v>138</v>
      </c>
      <c r="K73" s="12">
        <f t="shared" si="9"/>
        <v>1.8872864838124143E-2</v>
      </c>
      <c r="L73" s="3">
        <f t="shared" si="7"/>
        <v>1.4827801013878365E-2</v>
      </c>
      <c r="M73" s="4">
        <f t="shared" si="8"/>
        <v>1.7143453492975583E-2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217.48215133890426</v>
      </c>
      <c r="F74" s="5">
        <v>169.00000000000023</v>
      </c>
      <c r="G74" s="11">
        <f>+E74+F74</f>
        <v>386.48215133890449</v>
      </c>
      <c r="H74" s="5">
        <v>83</v>
      </c>
      <c r="I74" s="5">
        <v>59</v>
      </c>
      <c r="J74" s="5">
        <f>+H74+I74</f>
        <v>142</v>
      </c>
      <c r="K74" s="13">
        <f t="shared" si="9"/>
        <v>1.2130865201857667E-2</v>
      </c>
      <c r="L74" s="6">
        <f t="shared" si="7"/>
        <v>1.3261142498430653E-2</v>
      </c>
      <c r="M74" s="7">
        <f t="shared" si="8"/>
        <v>1.2600487458884471E-2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M75"/>
  <sheetViews>
    <sheetView workbookViewId="0"/>
  </sheetViews>
  <sheetFormatPr defaultRowHeight="15"/>
  <cols>
    <col min="2" max="2" width="17.42578125" bestFit="1" customWidth="1"/>
    <col min="3" max="3" width="17.42578125" customWidth="1"/>
    <col min="4" max="13" width="10" customWidth="1"/>
  </cols>
  <sheetData>
    <row r="2" spans="1:13" ht="17.25">
      <c r="A2" s="1"/>
      <c r="H2" s="39" t="s">
        <v>84</v>
      </c>
      <c r="I2" s="40"/>
      <c r="J2" s="40"/>
      <c r="K2" s="40"/>
      <c r="L2" s="41"/>
      <c r="M2" s="26">
        <f>+SUMPRODUCT(D5:D74,G5:G74)/(SUMPRODUCT(D5:D74,J5:J74)*216)</f>
        <v>8.1157609497065852E-2</v>
      </c>
    </row>
    <row r="3" spans="1:13" ht="17.25">
      <c r="B3" s="42" t="s">
        <v>3</v>
      </c>
      <c r="C3" s="44" t="s">
        <v>4</v>
      </c>
      <c r="D3" s="27" t="s">
        <v>82</v>
      </c>
      <c r="E3" s="36" t="s">
        <v>0</v>
      </c>
      <c r="F3" s="36"/>
      <c r="G3" s="37"/>
      <c r="H3" s="38" t="s">
        <v>85</v>
      </c>
      <c r="I3" s="36"/>
      <c r="J3" s="37"/>
      <c r="K3" s="38" t="s">
        <v>1</v>
      </c>
      <c r="L3" s="36"/>
      <c r="M3" s="37"/>
    </row>
    <row r="4" spans="1:13">
      <c r="B4" s="43"/>
      <c r="C4" s="45"/>
      <c r="D4" s="28" t="s">
        <v>83</v>
      </c>
      <c r="E4" s="29" t="s">
        <v>5</v>
      </c>
      <c r="F4" s="30" t="s">
        <v>6</v>
      </c>
      <c r="G4" s="31" t="s">
        <v>2</v>
      </c>
      <c r="H4" s="29" t="s">
        <v>5</v>
      </c>
      <c r="I4" s="30" t="s">
        <v>6</v>
      </c>
      <c r="J4" s="31" t="s">
        <v>2</v>
      </c>
      <c r="K4" s="29" t="s">
        <v>5</v>
      </c>
      <c r="L4" s="30" t="s">
        <v>6</v>
      </c>
      <c r="M4" s="31" t="s">
        <v>2</v>
      </c>
    </row>
    <row r="5" spans="1:13">
      <c r="B5" s="20" t="str">
        <f>'Média Mensal'!B5</f>
        <v>Estádio do Dragão</v>
      </c>
      <c r="C5" s="20" t="str">
        <f>'Média Mensal'!C5</f>
        <v>Campanhã</v>
      </c>
      <c r="D5" s="23">
        <f>'Média Mensal'!D5</f>
        <v>1166</v>
      </c>
      <c r="E5" s="14">
        <v>2585.0000000000023</v>
      </c>
      <c r="F5" s="15">
        <v>1832.6471863545794</v>
      </c>
      <c r="G5" s="16">
        <f t="shared" ref="G5:G68" si="0">+E5+F5</f>
        <v>4417.6471863545812</v>
      </c>
      <c r="H5" s="15">
        <v>173</v>
      </c>
      <c r="I5" s="15">
        <v>169</v>
      </c>
      <c r="J5" s="15">
        <f t="shared" ref="J5:J68" si="1">+H5+I5</f>
        <v>342</v>
      </c>
      <c r="K5" s="17">
        <f>+E5/(H5*216)</f>
        <v>6.9176835795332972E-2</v>
      </c>
      <c r="L5" s="18">
        <f t="shared" ref="L5:L68" si="2">+F5/(I5*216)</f>
        <v>5.0204010145588958E-2</v>
      </c>
      <c r="M5" s="19">
        <f t="shared" ref="M5:M68" si="3">+G5/(J5*216)</f>
        <v>5.9801375167243084E-2</v>
      </c>
    </row>
    <row r="6" spans="1:13">
      <c r="B6" s="21" t="str">
        <f>'Média Mensal'!B6</f>
        <v>Campanhã</v>
      </c>
      <c r="C6" s="21" t="str">
        <f>'Média Mensal'!C6</f>
        <v>Heroismo</v>
      </c>
      <c r="D6" s="24">
        <f>'Média Mensal'!D6</f>
        <v>951</v>
      </c>
      <c r="E6" s="8">
        <v>4765.463225974403</v>
      </c>
      <c r="F6" s="2">
        <v>3281.9238555745874</v>
      </c>
      <c r="G6" s="9">
        <f t="shared" si="0"/>
        <v>8047.38708154899</v>
      </c>
      <c r="H6" s="2">
        <v>175</v>
      </c>
      <c r="I6" s="2">
        <v>169</v>
      </c>
      <c r="J6" s="2">
        <f t="shared" si="1"/>
        <v>344</v>
      </c>
      <c r="K6" s="12">
        <f t="shared" ref="K6:K69" si="4">+E6/(H6*216)</f>
        <v>0.12607045571360856</v>
      </c>
      <c r="L6" s="3">
        <f t="shared" si="2"/>
        <v>8.990586937252322E-2</v>
      </c>
      <c r="M6" s="4">
        <f t="shared" si="3"/>
        <v>0.1083035513774358</v>
      </c>
    </row>
    <row r="7" spans="1:13">
      <c r="B7" s="21" t="str">
        <f>'Média Mensal'!B7</f>
        <v>Heroismo</v>
      </c>
      <c r="C7" s="21" t="str">
        <f>'Média Mensal'!C7</f>
        <v>24 de Agosto</v>
      </c>
      <c r="D7" s="24">
        <f>'Média Mensal'!D7</f>
        <v>574</v>
      </c>
      <c r="E7" s="8">
        <v>4905.9111866452995</v>
      </c>
      <c r="F7" s="2">
        <v>3847.3628178926015</v>
      </c>
      <c r="G7" s="9">
        <f t="shared" si="0"/>
        <v>8753.2740045379014</v>
      </c>
      <c r="H7" s="2">
        <v>177</v>
      </c>
      <c r="I7" s="2">
        <v>177</v>
      </c>
      <c r="J7" s="2">
        <f t="shared" si="1"/>
        <v>354</v>
      </c>
      <c r="K7" s="12">
        <f t="shared" si="4"/>
        <v>0.12831950163855668</v>
      </c>
      <c r="L7" s="3">
        <f t="shared" si="2"/>
        <v>0.1006320050714742</v>
      </c>
      <c r="M7" s="4">
        <f t="shared" si="3"/>
        <v>0.11447575335501545</v>
      </c>
    </row>
    <row r="8" spans="1:13">
      <c r="B8" s="21" t="str">
        <f>'Média Mensal'!B8</f>
        <v>24 de Agosto</v>
      </c>
      <c r="C8" s="21" t="str">
        <f>'Média Mensal'!C8</f>
        <v>Bolhão</v>
      </c>
      <c r="D8" s="24">
        <f>'Média Mensal'!D8</f>
        <v>680</v>
      </c>
      <c r="E8" s="8">
        <v>5382.8999796371818</v>
      </c>
      <c r="F8" s="2">
        <v>4578.3653752101764</v>
      </c>
      <c r="G8" s="9">
        <f t="shared" si="0"/>
        <v>9961.2653548473572</v>
      </c>
      <c r="H8" s="2">
        <v>177</v>
      </c>
      <c r="I8" s="2">
        <v>177</v>
      </c>
      <c r="J8" s="2">
        <f t="shared" si="1"/>
        <v>354</v>
      </c>
      <c r="K8" s="12">
        <f t="shared" si="4"/>
        <v>0.14079566801729393</v>
      </c>
      <c r="L8" s="3">
        <f t="shared" si="2"/>
        <v>0.11975218077030175</v>
      </c>
      <c r="M8" s="4">
        <f t="shared" si="3"/>
        <v>0.13027392439379784</v>
      </c>
    </row>
    <row r="9" spans="1:13">
      <c r="B9" s="21" t="str">
        <f>'Média Mensal'!B9</f>
        <v>Bolhão</v>
      </c>
      <c r="C9" s="21" t="str">
        <f>'Média Mensal'!C9</f>
        <v>Trindade</v>
      </c>
      <c r="D9" s="24">
        <f>'Média Mensal'!D9</f>
        <v>452</v>
      </c>
      <c r="E9" s="8">
        <v>6827.4361589936934</v>
      </c>
      <c r="F9" s="2">
        <v>5316.6158217162638</v>
      </c>
      <c r="G9" s="9">
        <f t="shared" si="0"/>
        <v>12144.051980709957</v>
      </c>
      <c r="H9" s="2">
        <v>179</v>
      </c>
      <c r="I9" s="2">
        <v>185</v>
      </c>
      <c r="J9" s="2">
        <f t="shared" si="1"/>
        <v>364</v>
      </c>
      <c r="K9" s="12">
        <f t="shared" si="4"/>
        <v>0.17658380299487103</v>
      </c>
      <c r="L9" s="3">
        <f t="shared" si="2"/>
        <v>0.1330484439868935</v>
      </c>
      <c r="M9" s="4">
        <f t="shared" si="3"/>
        <v>0.15445731558697035</v>
      </c>
    </row>
    <row r="10" spans="1:13">
      <c r="B10" s="21" t="str">
        <f>'Média Mensal'!B10</f>
        <v>Trindade</v>
      </c>
      <c r="C10" s="21" t="str">
        <f>'Média Mensal'!C10</f>
        <v>Lapa</v>
      </c>
      <c r="D10" s="24">
        <f>'Média Mensal'!D10</f>
        <v>857</v>
      </c>
      <c r="E10" s="8">
        <v>8314.1719981557781</v>
      </c>
      <c r="F10" s="2">
        <v>7574.4431419849934</v>
      </c>
      <c r="G10" s="9">
        <f t="shared" si="0"/>
        <v>15888.615140140771</v>
      </c>
      <c r="H10" s="2">
        <v>289</v>
      </c>
      <c r="I10" s="2">
        <v>294</v>
      </c>
      <c r="J10" s="2">
        <f t="shared" si="1"/>
        <v>583</v>
      </c>
      <c r="K10" s="12">
        <f t="shared" si="4"/>
        <v>0.13318870944117292</v>
      </c>
      <c r="L10" s="3">
        <f t="shared" si="2"/>
        <v>0.11927505577577779</v>
      </c>
      <c r="M10" s="4">
        <f t="shared" si="3"/>
        <v>0.12617221857045907</v>
      </c>
    </row>
    <row r="11" spans="1:13">
      <c r="B11" s="21" t="str">
        <f>'Média Mensal'!B11</f>
        <v>Lapa</v>
      </c>
      <c r="C11" s="21" t="str">
        <f>'Média Mensal'!C11</f>
        <v>Carolina Michaelis</v>
      </c>
      <c r="D11" s="24">
        <f>'Média Mensal'!D11</f>
        <v>461</v>
      </c>
      <c r="E11" s="8">
        <v>7986.1961465527593</v>
      </c>
      <c r="F11" s="2">
        <v>7800.6507375125257</v>
      </c>
      <c r="G11" s="9">
        <f t="shared" si="0"/>
        <v>15786.846884065286</v>
      </c>
      <c r="H11" s="2">
        <v>290</v>
      </c>
      <c r="I11" s="2">
        <v>283</v>
      </c>
      <c r="J11" s="2">
        <f t="shared" si="1"/>
        <v>573</v>
      </c>
      <c r="K11" s="12">
        <f t="shared" si="4"/>
        <v>0.12749355278660215</v>
      </c>
      <c r="L11" s="3">
        <f t="shared" si="2"/>
        <v>0.12761174482254492</v>
      </c>
      <c r="M11" s="4">
        <f t="shared" si="3"/>
        <v>0.12755192686369082</v>
      </c>
    </row>
    <row r="12" spans="1:13">
      <c r="B12" s="21" t="str">
        <f>'Média Mensal'!B12</f>
        <v>Carolina Michaelis</v>
      </c>
      <c r="C12" s="21" t="str">
        <f>'Média Mensal'!C12</f>
        <v>Casa da Música</v>
      </c>
      <c r="D12" s="24">
        <f>'Média Mensal'!D12</f>
        <v>627</v>
      </c>
      <c r="E12" s="8">
        <v>7635.7793252758529</v>
      </c>
      <c r="F12" s="2">
        <v>7693.9368842280792</v>
      </c>
      <c r="G12" s="9">
        <f t="shared" si="0"/>
        <v>15329.716209503931</v>
      </c>
      <c r="H12" s="2">
        <v>292</v>
      </c>
      <c r="I12" s="2">
        <v>280</v>
      </c>
      <c r="J12" s="2">
        <f t="shared" si="1"/>
        <v>572</v>
      </c>
      <c r="K12" s="12">
        <f t="shared" si="4"/>
        <v>0.1210644870192138</v>
      </c>
      <c r="L12" s="3">
        <f t="shared" si="2"/>
        <v>0.12721456488472352</v>
      </c>
      <c r="M12" s="4">
        <f t="shared" si="3"/>
        <v>0.12407501464568708</v>
      </c>
    </row>
    <row r="13" spans="1:13">
      <c r="B13" s="21" t="str">
        <f>'Média Mensal'!B13</f>
        <v>Casa da Música</v>
      </c>
      <c r="C13" s="21" t="str">
        <f>'Média Mensal'!C13</f>
        <v>Francos</v>
      </c>
      <c r="D13" s="24">
        <f>'Média Mensal'!D13</f>
        <v>872</v>
      </c>
      <c r="E13" s="8">
        <v>7728.6720204021658</v>
      </c>
      <c r="F13" s="2">
        <v>5708.0656393743438</v>
      </c>
      <c r="G13" s="9">
        <f t="shared" si="0"/>
        <v>13436.737659776511</v>
      </c>
      <c r="H13" s="2">
        <v>290</v>
      </c>
      <c r="I13" s="2">
        <v>278</v>
      </c>
      <c r="J13" s="2">
        <f t="shared" si="1"/>
        <v>568</v>
      </c>
      <c r="K13" s="12">
        <f t="shared" si="4"/>
        <v>0.12338237580463228</v>
      </c>
      <c r="L13" s="3">
        <f t="shared" si="2"/>
        <v>9.5058380618411001E-2</v>
      </c>
      <c r="M13" s="4">
        <f t="shared" si="3"/>
        <v>0.10951957534377046</v>
      </c>
    </row>
    <row r="14" spans="1:13">
      <c r="B14" s="21" t="str">
        <f>'Média Mensal'!B14</f>
        <v>Francos</v>
      </c>
      <c r="C14" s="21" t="str">
        <f>'Média Mensal'!C14</f>
        <v>Ramalde</v>
      </c>
      <c r="D14" s="24">
        <f>'Média Mensal'!D14</f>
        <v>965</v>
      </c>
      <c r="E14" s="8">
        <v>7213.7936335712639</v>
      </c>
      <c r="F14" s="2">
        <v>5076.5853954104623</v>
      </c>
      <c r="G14" s="9">
        <f t="shared" si="0"/>
        <v>12290.379028981726</v>
      </c>
      <c r="H14" s="2">
        <v>294</v>
      </c>
      <c r="I14" s="2">
        <v>279</v>
      </c>
      <c r="J14" s="2">
        <f t="shared" si="1"/>
        <v>573</v>
      </c>
      <c r="K14" s="12">
        <f t="shared" si="4"/>
        <v>0.11359589370073167</v>
      </c>
      <c r="L14" s="3">
        <f t="shared" si="2"/>
        <v>8.4239104530241304E-2</v>
      </c>
      <c r="M14" s="4">
        <f t="shared" si="3"/>
        <v>9.9301750282639503E-2</v>
      </c>
    </row>
    <row r="15" spans="1:13">
      <c r="B15" s="21" t="str">
        <f>'Média Mensal'!B15</f>
        <v>Ramalde</v>
      </c>
      <c r="C15" s="21" t="str">
        <f>'Média Mensal'!C15</f>
        <v>Viso</v>
      </c>
      <c r="D15" s="24">
        <f>'Média Mensal'!D15</f>
        <v>621</v>
      </c>
      <c r="E15" s="8">
        <v>6376.7159938822042</v>
      </c>
      <c r="F15" s="2">
        <v>5213.5763930896137</v>
      </c>
      <c r="G15" s="9">
        <f t="shared" si="0"/>
        <v>11590.292386971818</v>
      </c>
      <c r="H15" s="2">
        <v>294</v>
      </c>
      <c r="I15" s="2">
        <v>278</v>
      </c>
      <c r="J15" s="2">
        <f t="shared" si="1"/>
        <v>572</v>
      </c>
      <c r="K15" s="12">
        <f t="shared" si="4"/>
        <v>0.10041439899663335</v>
      </c>
      <c r="L15" s="3">
        <f t="shared" si="2"/>
        <v>8.6823481099946934E-2</v>
      </c>
      <c r="M15" s="4">
        <f t="shared" si="3"/>
        <v>9.3809022816075963E-2</v>
      </c>
    </row>
    <row r="16" spans="1:13">
      <c r="B16" s="21" t="str">
        <f>'Média Mensal'!B16</f>
        <v>Viso</v>
      </c>
      <c r="C16" s="21" t="str">
        <f>'Média Mensal'!C16</f>
        <v>Sete Bicas</v>
      </c>
      <c r="D16" s="24">
        <f>'Média Mensal'!D16</f>
        <v>744</v>
      </c>
      <c r="E16" s="8">
        <v>5819.5553527830261</v>
      </c>
      <c r="F16" s="2">
        <v>5257.0504813083198</v>
      </c>
      <c r="G16" s="9">
        <f t="shared" si="0"/>
        <v>11076.605834091346</v>
      </c>
      <c r="H16" s="2">
        <v>293</v>
      </c>
      <c r="I16" s="2">
        <v>278</v>
      </c>
      <c r="J16" s="2">
        <f t="shared" si="1"/>
        <v>571</v>
      </c>
      <c r="K16" s="12">
        <f t="shared" si="4"/>
        <v>9.1953535469331091E-2</v>
      </c>
      <c r="L16" s="3">
        <f t="shared" si="2"/>
        <v>8.7547470045768711E-2</v>
      </c>
      <c r="M16" s="4">
        <f t="shared" si="3"/>
        <v>8.9808375770994237E-2</v>
      </c>
    </row>
    <row r="17" spans="2:13">
      <c r="B17" s="21" t="str">
        <f>'Média Mensal'!B17</f>
        <v>Sete Bicas</v>
      </c>
      <c r="C17" s="21" t="str">
        <f>'Média Mensal'!C17</f>
        <v>ASra da Hora</v>
      </c>
      <c r="D17" s="24">
        <f>'Média Mensal'!D17</f>
        <v>675</v>
      </c>
      <c r="E17" s="8">
        <v>5819.4310376764906</v>
      </c>
      <c r="F17" s="2">
        <v>3604.7586482990555</v>
      </c>
      <c r="G17" s="9">
        <f t="shared" si="0"/>
        <v>9424.189685975547</v>
      </c>
      <c r="H17" s="2">
        <v>295</v>
      </c>
      <c r="I17" s="2">
        <v>280</v>
      </c>
      <c r="J17" s="2">
        <f t="shared" si="1"/>
        <v>575</v>
      </c>
      <c r="K17" s="12">
        <f t="shared" si="4"/>
        <v>9.1328170710553838E-2</v>
      </c>
      <c r="L17" s="3">
        <f t="shared" si="2"/>
        <v>5.9602490877960573E-2</v>
      </c>
      <c r="M17" s="4">
        <f t="shared" si="3"/>
        <v>7.5879144009464952E-2</v>
      </c>
    </row>
    <row r="18" spans="2:13">
      <c r="B18" s="21" t="str">
        <f>'Média Mensal'!B18</f>
        <v>ASra da Hora</v>
      </c>
      <c r="C18" s="21" t="str">
        <f>'Média Mensal'!C18</f>
        <v>Vasco da Gama</v>
      </c>
      <c r="D18" s="24">
        <f>'Média Mensal'!D18</f>
        <v>824</v>
      </c>
      <c r="E18" s="8">
        <v>2158.8842613420879</v>
      </c>
      <c r="F18" s="2">
        <v>1952.7943928298021</v>
      </c>
      <c r="G18" s="9">
        <f t="shared" si="0"/>
        <v>4111.6786541718902</v>
      </c>
      <c r="H18" s="2">
        <v>116</v>
      </c>
      <c r="I18" s="2">
        <v>115</v>
      </c>
      <c r="J18" s="2">
        <f t="shared" si="1"/>
        <v>231</v>
      </c>
      <c r="K18" s="12">
        <f t="shared" si="4"/>
        <v>8.6162366752158687E-2</v>
      </c>
      <c r="L18" s="3">
        <f t="shared" si="2"/>
        <v>7.8614911144516991E-2</v>
      </c>
      <c r="M18" s="4">
        <f t="shared" si="3"/>
        <v>8.240497543233706E-2</v>
      </c>
    </row>
    <row r="19" spans="2:13">
      <c r="B19" s="21" t="str">
        <f>'Média Mensal'!B19</f>
        <v>Vasco da Gama</v>
      </c>
      <c r="C19" s="21" t="str">
        <f>'Média Mensal'!C19</f>
        <v>Estádio do Mar</v>
      </c>
      <c r="D19" s="24">
        <f>'Média Mensal'!D19</f>
        <v>662</v>
      </c>
      <c r="E19" s="8">
        <v>1986.2553680217673</v>
      </c>
      <c r="F19" s="2">
        <v>2061.4923312141559</v>
      </c>
      <c r="G19" s="9">
        <f t="shared" si="0"/>
        <v>4047.7476992359234</v>
      </c>
      <c r="H19" s="2">
        <v>117</v>
      </c>
      <c r="I19" s="2">
        <v>115</v>
      </c>
      <c r="J19" s="2">
        <f t="shared" si="1"/>
        <v>232</v>
      </c>
      <c r="K19" s="12">
        <f t="shared" si="4"/>
        <v>7.8595100032516907E-2</v>
      </c>
      <c r="L19" s="3">
        <f t="shared" si="2"/>
        <v>8.2990834589941859E-2</v>
      </c>
      <c r="M19" s="4">
        <f t="shared" si="3"/>
        <v>8.0774020179516348E-2</v>
      </c>
    </row>
    <row r="20" spans="2:13">
      <c r="B20" s="21" t="str">
        <f>'Média Mensal'!B20</f>
        <v>Estádio do Mar</v>
      </c>
      <c r="C20" s="21" t="str">
        <f>'Média Mensal'!C20</f>
        <v>Pedro Hispano</v>
      </c>
      <c r="D20" s="24">
        <f>'Média Mensal'!D20</f>
        <v>787</v>
      </c>
      <c r="E20" s="8">
        <v>2007.5250245081252</v>
      </c>
      <c r="F20" s="2">
        <v>2144.533706464129</v>
      </c>
      <c r="G20" s="9">
        <f t="shared" si="0"/>
        <v>4152.0587309722541</v>
      </c>
      <c r="H20" s="2">
        <v>119</v>
      </c>
      <c r="I20" s="2">
        <v>112</v>
      </c>
      <c r="J20" s="2">
        <f t="shared" si="1"/>
        <v>231</v>
      </c>
      <c r="K20" s="12">
        <f t="shared" si="4"/>
        <v>7.8101658283073652E-2</v>
      </c>
      <c r="L20" s="3">
        <f t="shared" si="2"/>
        <v>8.8646399903444487E-2</v>
      </c>
      <c r="M20" s="4">
        <f t="shared" si="3"/>
        <v>8.3214260280829205E-2</v>
      </c>
    </row>
    <row r="21" spans="2:13">
      <c r="B21" s="21" t="str">
        <f>'Média Mensal'!B21</f>
        <v>Pedro Hispano</v>
      </c>
      <c r="C21" s="21" t="str">
        <f>'Média Mensal'!C21</f>
        <v>Parque de Real</v>
      </c>
      <c r="D21" s="24">
        <f>'Média Mensal'!D21</f>
        <v>657</v>
      </c>
      <c r="E21" s="8">
        <v>1838.2414159557909</v>
      </c>
      <c r="F21" s="2">
        <v>2116.0142233595993</v>
      </c>
      <c r="G21" s="9">
        <f t="shared" si="0"/>
        <v>3954.25563931539</v>
      </c>
      <c r="H21" s="2">
        <v>115</v>
      </c>
      <c r="I21" s="2">
        <v>115</v>
      </c>
      <c r="J21" s="2">
        <f t="shared" si="1"/>
        <v>230</v>
      </c>
      <c r="K21" s="12">
        <f t="shared" si="4"/>
        <v>7.400327761496743E-2</v>
      </c>
      <c r="L21" s="3">
        <f t="shared" si="2"/>
        <v>8.518575778420287E-2</v>
      </c>
      <c r="M21" s="4">
        <f t="shared" si="3"/>
        <v>7.9594517699585143E-2</v>
      </c>
    </row>
    <row r="22" spans="2:13">
      <c r="B22" s="21" t="str">
        <f>'Média Mensal'!B22</f>
        <v>Parque de Real</v>
      </c>
      <c r="C22" s="21" t="str">
        <f>'Média Mensal'!C22</f>
        <v>C. Matosinhos</v>
      </c>
      <c r="D22" s="24">
        <f>'Média Mensal'!D22</f>
        <v>724</v>
      </c>
      <c r="E22" s="8">
        <v>1573.4926196054398</v>
      </c>
      <c r="F22" s="2">
        <v>2068.8435448620994</v>
      </c>
      <c r="G22" s="9">
        <f t="shared" si="0"/>
        <v>3642.3361644675392</v>
      </c>
      <c r="H22" s="2">
        <v>116</v>
      </c>
      <c r="I22" s="2">
        <v>115</v>
      </c>
      <c r="J22" s="2">
        <f t="shared" si="1"/>
        <v>231</v>
      </c>
      <c r="K22" s="12">
        <f t="shared" si="4"/>
        <v>6.2799034945938692E-2</v>
      </c>
      <c r="L22" s="3">
        <f t="shared" si="2"/>
        <v>8.3286777168361484E-2</v>
      </c>
      <c r="M22" s="4">
        <f t="shared" si="3"/>
        <v>7.2998560294763898E-2</v>
      </c>
    </row>
    <row r="23" spans="2:13">
      <c r="B23" s="21" t="str">
        <f>'Média Mensal'!B23</f>
        <v>C. Matosinhos</v>
      </c>
      <c r="C23" s="21" t="str">
        <f>'Média Mensal'!C23</f>
        <v>Matosinhos Sul</v>
      </c>
      <c r="D23" s="24">
        <f>'Média Mensal'!D23</f>
        <v>617</v>
      </c>
      <c r="E23" s="8">
        <v>1095.8593530832636</v>
      </c>
      <c r="F23" s="2">
        <v>1517.3448931303781</v>
      </c>
      <c r="G23" s="9">
        <f t="shared" si="0"/>
        <v>2613.2042462136415</v>
      </c>
      <c r="H23" s="2">
        <v>117</v>
      </c>
      <c r="I23" s="2">
        <v>116</v>
      </c>
      <c r="J23" s="2">
        <f t="shared" si="1"/>
        <v>233</v>
      </c>
      <c r="K23" s="12">
        <f t="shared" si="4"/>
        <v>4.3362589153342179E-2</v>
      </c>
      <c r="L23" s="3">
        <f t="shared" si="2"/>
        <v>6.0558145479341401E-2</v>
      </c>
      <c r="M23" s="4">
        <f t="shared" si="3"/>
        <v>5.1923466980878269E-2</v>
      </c>
    </row>
    <row r="24" spans="2:13">
      <c r="B24" s="21" t="str">
        <f>'Média Mensal'!B24</f>
        <v>Matosinhos Sul</v>
      </c>
      <c r="C24" s="21" t="str">
        <f>'Média Mensal'!C24</f>
        <v>Brito Capelo</v>
      </c>
      <c r="D24" s="24">
        <f>'Média Mensal'!D24</f>
        <v>536</v>
      </c>
      <c r="E24" s="8">
        <v>682.975424482878</v>
      </c>
      <c r="F24" s="2">
        <v>825.12099981003826</v>
      </c>
      <c r="G24" s="9">
        <f t="shared" si="0"/>
        <v>1508.0964242929163</v>
      </c>
      <c r="H24" s="2">
        <v>120</v>
      </c>
      <c r="I24" s="2">
        <v>116</v>
      </c>
      <c r="J24" s="2">
        <f t="shared" si="1"/>
        <v>236</v>
      </c>
      <c r="K24" s="12">
        <f t="shared" si="4"/>
        <v>2.6349360512456711E-2</v>
      </c>
      <c r="L24" s="3">
        <f t="shared" si="2"/>
        <v>3.2931074385777387E-2</v>
      </c>
      <c r="M24" s="4">
        <f t="shared" si="3"/>
        <v>2.958444021290247E-2</v>
      </c>
    </row>
    <row r="25" spans="2:13">
      <c r="B25" s="21" t="str">
        <f>'Média Mensal'!B25</f>
        <v>Brito Capelo</v>
      </c>
      <c r="C25" s="21" t="str">
        <f>'Média Mensal'!C25</f>
        <v>Mercado</v>
      </c>
      <c r="D25" s="24">
        <f>'Média Mensal'!D25</f>
        <v>488</v>
      </c>
      <c r="E25" s="8">
        <v>411.34350907261421</v>
      </c>
      <c r="F25" s="2">
        <v>394.39725643896941</v>
      </c>
      <c r="G25" s="9">
        <f t="shared" si="0"/>
        <v>805.74076551158362</v>
      </c>
      <c r="H25" s="2">
        <v>125</v>
      </c>
      <c r="I25" s="2">
        <v>116</v>
      </c>
      <c r="J25" s="2">
        <f t="shared" si="1"/>
        <v>241</v>
      </c>
      <c r="K25" s="12">
        <f t="shared" si="4"/>
        <v>1.5234944780467193E-2</v>
      </c>
      <c r="L25" s="3">
        <f t="shared" si="2"/>
        <v>1.5740631243573174E-2</v>
      </c>
      <c r="M25" s="4">
        <f t="shared" si="3"/>
        <v>1.5478345733663431E-2</v>
      </c>
    </row>
    <row r="26" spans="2:13">
      <c r="B26" s="22" t="str">
        <f>'Média Mensal'!B26</f>
        <v>Mercado</v>
      </c>
      <c r="C26" s="22" t="str">
        <f>'Média Mensal'!C26</f>
        <v>Sr. de Matosinhos</v>
      </c>
      <c r="D26" s="25">
        <f>'Média Mensal'!D26</f>
        <v>709</v>
      </c>
      <c r="E26" s="10">
        <v>150.51852147006056</v>
      </c>
      <c r="F26" s="5">
        <v>49.000000000000021</v>
      </c>
      <c r="G26" s="11">
        <f t="shared" si="0"/>
        <v>199.51852147006059</v>
      </c>
      <c r="H26" s="5">
        <v>125</v>
      </c>
      <c r="I26" s="5">
        <v>116</v>
      </c>
      <c r="J26" s="5">
        <f t="shared" si="1"/>
        <v>241</v>
      </c>
      <c r="K26" s="13">
        <f t="shared" si="4"/>
        <v>5.5747600544466874E-3</v>
      </c>
      <c r="L26" s="6">
        <f t="shared" si="2"/>
        <v>1.955619412515965E-3</v>
      </c>
      <c r="M26" s="7">
        <f t="shared" si="3"/>
        <v>3.8327670483721491E-3</v>
      </c>
    </row>
    <row r="27" spans="2:13">
      <c r="B27" s="20" t="str">
        <f>'Média Mensal'!B27</f>
        <v>BSra da Hora</v>
      </c>
      <c r="C27" s="20" t="str">
        <f>'Média Mensal'!C27</f>
        <v>BFonte do Cuco</v>
      </c>
      <c r="D27" s="23">
        <f>'Média Mensal'!D27</f>
        <v>687</v>
      </c>
      <c r="E27" s="14">
        <v>1772.5796549046443</v>
      </c>
      <c r="F27" s="15">
        <v>984.88704217540771</v>
      </c>
      <c r="G27" s="16">
        <f t="shared" si="0"/>
        <v>2757.4666970800517</v>
      </c>
      <c r="H27" s="15">
        <v>116</v>
      </c>
      <c r="I27" s="15">
        <v>112</v>
      </c>
      <c r="J27" s="15">
        <f t="shared" si="1"/>
        <v>228</v>
      </c>
      <c r="K27" s="17">
        <f t="shared" si="4"/>
        <v>7.0744718027803494E-2</v>
      </c>
      <c r="L27" s="18">
        <f t="shared" si="2"/>
        <v>4.0711269931192451E-2</v>
      </c>
      <c r="M27" s="19">
        <f t="shared" si="3"/>
        <v>5.5991445278591047E-2</v>
      </c>
    </row>
    <row r="28" spans="2:13">
      <c r="B28" s="21" t="str">
        <f>'Média Mensal'!B28</f>
        <v>BFonte do Cuco</v>
      </c>
      <c r="C28" s="21" t="str">
        <f>'Média Mensal'!C28</f>
        <v>Custoias</v>
      </c>
      <c r="D28" s="24">
        <f>'Média Mensal'!D28</f>
        <v>689</v>
      </c>
      <c r="E28" s="8">
        <v>1709.763229802187</v>
      </c>
      <c r="F28" s="2">
        <v>972.04796149541278</v>
      </c>
      <c r="G28" s="9">
        <f t="shared" si="0"/>
        <v>2681.8111912975996</v>
      </c>
      <c r="H28" s="2">
        <v>116</v>
      </c>
      <c r="I28" s="2">
        <v>112</v>
      </c>
      <c r="J28" s="2">
        <f t="shared" si="1"/>
        <v>228</v>
      </c>
      <c r="K28" s="12">
        <f t="shared" si="4"/>
        <v>6.8237676796064295E-2</v>
      </c>
      <c r="L28" s="3">
        <f t="shared" si="2"/>
        <v>4.0180553963930755E-2</v>
      </c>
      <c r="M28" s="4">
        <f t="shared" si="3"/>
        <v>5.4455230492560097E-2</v>
      </c>
    </row>
    <row r="29" spans="2:13">
      <c r="B29" s="21" t="str">
        <f>'Média Mensal'!B29</f>
        <v>Custoias</v>
      </c>
      <c r="C29" s="21" t="str">
        <f>'Média Mensal'!C29</f>
        <v>Esposade</v>
      </c>
      <c r="D29" s="24">
        <f>'Média Mensal'!D29</f>
        <v>1779</v>
      </c>
      <c r="E29" s="8">
        <v>1671.2121654455841</v>
      </c>
      <c r="F29" s="2">
        <v>972.38818405736754</v>
      </c>
      <c r="G29" s="9">
        <f t="shared" si="0"/>
        <v>2643.6003495029518</v>
      </c>
      <c r="H29" s="2">
        <v>117</v>
      </c>
      <c r="I29" s="2">
        <v>113</v>
      </c>
      <c r="J29" s="2">
        <f t="shared" si="1"/>
        <v>230</v>
      </c>
      <c r="K29" s="12">
        <f t="shared" si="4"/>
        <v>6.6129003064481801E-2</v>
      </c>
      <c r="L29" s="3">
        <f t="shared" si="2"/>
        <v>3.9838912817820697E-2</v>
      </c>
      <c r="M29" s="4">
        <f t="shared" si="3"/>
        <v>5.3212567421557E-2</v>
      </c>
    </row>
    <row r="30" spans="2:13">
      <c r="B30" s="21" t="str">
        <f>'Média Mensal'!B30</f>
        <v>Esposade</v>
      </c>
      <c r="C30" s="21" t="str">
        <f>'Média Mensal'!C30</f>
        <v>Crestins</v>
      </c>
      <c r="D30" s="24">
        <f>'Média Mensal'!D30</f>
        <v>2036</v>
      </c>
      <c r="E30" s="8">
        <v>1602.5750582264045</v>
      </c>
      <c r="F30" s="2">
        <v>964.36261112592229</v>
      </c>
      <c r="G30" s="9">
        <f t="shared" si="0"/>
        <v>2566.9376693523268</v>
      </c>
      <c r="H30" s="2">
        <v>122</v>
      </c>
      <c r="I30" s="2">
        <v>114</v>
      </c>
      <c r="J30" s="2">
        <f t="shared" si="1"/>
        <v>236</v>
      </c>
      <c r="K30" s="12">
        <f t="shared" si="4"/>
        <v>6.0814171912052385E-2</v>
      </c>
      <c r="L30" s="3">
        <f t="shared" si="2"/>
        <v>3.9163523843645319E-2</v>
      </c>
      <c r="M30" s="4">
        <f t="shared" si="3"/>
        <v>5.0355808014601516E-2</v>
      </c>
    </row>
    <row r="31" spans="2:13">
      <c r="B31" s="21" t="str">
        <f>'Média Mensal'!B31</f>
        <v>Crestins</v>
      </c>
      <c r="C31" s="21" t="str">
        <f>'Média Mensal'!C31</f>
        <v>Verdes (B)</v>
      </c>
      <c r="D31" s="24">
        <f>'Média Mensal'!D31</f>
        <v>592</v>
      </c>
      <c r="E31" s="8">
        <v>1571.6765283014015</v>
      </c>
      <c r="F31" s="2">
        <v>919.67398975161973</v>
      </c>
      <c r="G31" s="9">
        <f t="shared" si="0"/>
        <v>2491.350518053021</v>
      </c>
      <c r="H31" s="2">
        <v>115</v>
      </c>
      <c r="I31" s="2">
        <v>114</v>
      </c>
      <c r="J31" s="2">
        <f t="shared" si="1"/>
        <v>229</v>
      </c>
      <c r="K31" s="12">
        <f t="shared" si="4"/>
        <v>6.3272001944500861E-2</v>
      </c>
      <c r="L31" s="3">
        <f t="shared" si="2"/>
        <v>3.7348683794331539E-2</v>
      </c>
      <c r="M31" s="4">
        <f t="shared" si="3"/>
        <v>5.0366944000748447E-2</v>
      </c>
    </row>
    <row r="32" spans="2:13">
      <c r="B32" s="21" t="str">
        <f>'Média Mensal'!B32</f>
        <v>Verdes (B)</v>
      </c>
      <c r="C32" s="21" t="str">
        <f>'Média Mensal'!C32</f>
        <v>Pedras Rubras</v>
      </c>
      <c r="D32" s="24">
        <f>'Média Mensal'!D32</f>
        <v>961</v>
      </c>
      <c r="E32" s="8">
        <v>1358.656166387897</v>
      </c>
      <c r="F32" s="2">
        <v>633.98187107263163</v>
      </c>
      <c r="G32" s="9">
        <f t="shared" si="0"/>
        <v>1992.6380374605287</v>
      </c>
      <c r="H32" s="2">
        <v>58</v>
      </c>
      <c r="I32" s="2">
        <v>57</v>
      </c>
      <c r="J32" s="2">
        <f t="shared" si="1"/>
        <v>115</v>
      </c>
      <c r="K32" s="12">
        <f t="shared" si="4"/>
        <v>0.10844956628255882</v>
      </c>
      <c r="L32" s="3">
        <f t="shared" si="2"/>
        <v>5.1493004473085739E-2</v>
      </c>
      <c r="M32" s="4">
        <f t="shared" si="3"/>
        <v>8.0218922603080861E-2</v>
      </c>
    </row>
    <row r="33" spans="2:13">
      <c r="B33" s="21" t="str">
        <f>'Média Mensal'!B33</f>
        <v>Pedras Rubras</v>
      </c>
      <c r="C33" s="21" t="str">
        <f>'Média Mensal'!C33</f>
        <v>Lidador</v>
      </c>
      <c r="D33" s="24">
        <f>'Média Mensal'!D33</f>
        <v>1147</v>
      </c>
      <c r="E33" s="8">
        <v>1155.7028239956826</v>
      </c>
      <c r="F33" s="2">
        <v>583.50665466834914</v>
      </c>
      <c r="G33" s="9">
        <f t="shared" si="0"/>
        <v>1739.2094786640318</v>
      </c>
      <c r="H33" s="2">
        <v>58</v>
      </c>
      <c r="I33" s="2">
        <v>57</v>
      </c>
      <c r="J33" s="2">
        <f t="shared" si="1"/>
        <v>115</v>
      </c>
      <c r="K33" s="12">
        <f t="shared" si="4"/>
        <v>9.2249586845121537E-2</v>
      </c>
      <c r="L33" s="3">
        <f t="shared" si="2"/>
        <v>4.7393328026993919E-2</v>
      </c>
      <c r="M33" s="4">
        <f t="shared" si="3"/>
        <v>7.0016484648310465E-2</v>
      </c>
    </row>
    <row r="34" spans="2:13">
      <c r="B34" s="21" t="str">
        <f>'Média Mensal'!B34</f>
        <v>Lidador</v>
      </c>
      <c r="C34" s="21" t="str">
        <f>'Média Mensal'!C34</f>
        <v>Vilar do Pinheiro</v>
      </c>
      <c r="D34" s="24">
        <f>'Média Mensal'!D34</f>
        <v>1988</v>
      </c>
      <c r="E34" s="8">
        <v>1104.4062368947841</v>
      </c>
      <c r="F34" s="2">
        <v>605.01787738522864</v>
      </c>
      <c r="G34" s="9">
        <f t="shared" si="0"/>
        <v>1709.4241142800129</v>
      </c>
      <c r="H34" s="2">
        <v>58</v>
      </c>
      <c r="I34" s="2">
        <v>57</v>
      </c>
      <c r="J34" s="2">
        <f t="shared" si="1"/>
        <v>115</v>
      </c>
      <c r="K34" s="12">
        <f t="shared" si="4"/>
        <v>8.815503168061814E-2</v>
      </c>
      <c r="L34" s="3">
        <f t="shared" si="2"/>
        <v>4.914050336137335E-2</v>
      </c>
      <c r="M34" s="4">
        <f t="shared" si="3"/>
        <v>6.8817395904992473E-2</v>
      </c>
    </row>
    <row r="35" spans="2:13">
      <c r="B35" s="21" t="str">
        <f>'Média Mensal'!B35</f>
        <v>Vilar do Pinheiro</v>
      </c>
      <c r="C35" s="21" t="str">
        <f>'Média Mensal'!C35</f>
        <v>Modivas Sul</v>
      </c>
      <c r="D35" s="24">
        <f>'Média Mensal'!D35</f>
        <v>2037</v>
      </c>
      <c r="E35" s="8">
        <v>971.95474329995045</v>
      </c>
      <c r="F35" s="2">
        <v>602.43133653163443</v>
      </c>
      <c r="G35" s="9">
        <f t="shared" si="0"/>
        <v>1574.386079831585</v>
      </c>
      <c r="H35" s="2">
        <v>58</v>
      </c>
      <c r="I35" s="2">
        <v>57</v>
      </c>
      <c r="J35" s="2">
        <f t="shared" si="1"/>
        <v>115</v>
      </c>
      <c r="K35" s="12">
        <f t="shared" si="4"/>
        <v>7.7582594452422604E-2</v>
      </c>
      <c r="L35" s="3">
        <f t="shared" si="2"/>
        <v>4.8930420446039187E-2</v>
      </c>
      <c r="M35" s="4">
        <f t="shared" si="3"/>
        <v>6.3381082118823873E-2</v>
      </c>
    </row>
    <row r="36" spans="2:13">
      <c r="B36" s="21" t="str">
        <f>'Média Mensal'!B36</f>
        <v>Modivas Sul</v>
      </c>
      <c r="C36" s="21" t="str">
        <f>'Média Mensal'!C36</f>
        <v>Modivas Centro</v>
      </c>
      <c r="D36" s="24">
        <f>'Média Mensal'!D36</f>
        <v>1051</v>
      </c>
      <c r="E36" s="8">
        <v>936.70765475397297</v>
      </c>
      <c r="F36" s="2">
        <v>600.27848615120604</v>
      </c>
      <c r="G36" s="9">
        <f t="shared" si="0"/>
        <v>1536.9861409051791</v>
      </c>
      <c r="H36" s="2">
        <v>58</v>
      </c>
      <c r="I36" s="2">
        <v>57</v>
      </c>
      <c r="J36" s="2">
        <f t="shared" si="1"/>
        <v>115</v>
      </c>
      <c r="K36" s="12">
        <f t="shared" si="4"/>
        <v>7.4769129530170259E-2</v>
      </c>
      <c r="L36" s="3">
        <f t="shared" si="2"/>
        <v>4.8755562552891978E-2</v>
      </c>
      <c r="M36" s="4">
        <f t="shared" si="3"/>
        <v>6.1875448506649722E-2</v>
      </c>
    </row>
    <row r="37" spans="2:13">
      <c r="B37" s="21" t="str">
        <f>'Média Mensal'!B37</f>
        <v>Modivas Centro</v>
      </c>
      <c r="C37" s="21" t="str">
        <f>'Média Mensal'!C37</f>
        <v>Mindelo</v>
      </c>
      <c r="D37" s="24">
        <f>'Média Mensal'!D37</f>
        <v>2687</v>
      </c>
      <c r="E37" s="8">
        <v>890.63713669175354</v>
      </c>
      <c r="F37" s="2">
        <v>544.94197584545918</v>
      </c>
      <c r="G37" s="9">
        <f t="shared" si="0"/>
        <v>1435.5791125372127</v>
      </c>
      <c r="H37" s="2">
        <v>58</v>
      </c>
      <c r="I37" s="2">
        <v>57</v>
      </c>
      <c r="J37" s="2">
        <f t="shared" si="1"/>
        <v>115</v>
      </c>
      <c r="K37" s="12">
        <f t="shared" si="4"/>
        <v>7.1091725470286846E-2</v>
      </c>
      <c r="L37" s="3">
        <f t="shared" si="2"/>
        <v>4.4261044171983364E-2</v>
      </c>
      <c r="M37" s="4">
        <f t="shared" si="3"/>
        <v>5.779303995721468E-2</v>
      </c>
    </row>
    <row r="38" spans="2:13">
      <c r="B38" s="21" t="str">
        <f>'Média Mensal'!B38</f>
        <v>Mindelo</v>
      </c>
      <c r="C38" s="21" t="str">
        <f>'Média Mensal'!C38</f>
        <v>Espaço Natureza</v>
      </c>
      <c r="D38" s="24">
        <f>'Média Mensal'!D38</f>
        <v>777</v>
      </c>
      <c r="E38" s="8">
        <v>866.2735522729464</v>
      </c>
      <c r="F38" s="2">
        <v>566.18300498243491</v>
      </c>
      <c r="G38" s="9">
        <f t="shared" si="0"/>
        <v>1432.4565572553813</v>
      </c>
      <c r="H38" s="2">
        <v>59</v>
      </c>
      <c r="I38" s="2">
        <v>57</v>
      </c>
      <c r="J38" s="2">
        <f t="shared" si="1"/>
        <v>116</v>
      </c>
      <c r="K38" s="12">
        <f t="shared" si="4"/>
        <v>6.7975011948599062E-2</v>
      </c>
      <c r="L38" s="3">
        <f t="shared" si="2"/>
        <v>4.5986273958937209E-2</v>
      </c>
      <c r="M38" s="4">
        <f t="shared" si="3"/>
        <v>5.7170201039885911E-2</v>
      </c>
    </row>
    <row r="39" spans="2:13">
      <c r="B39" s="21" t="str">
        <f>'Média Mensal'!B39</f>
        <v>Espaço Natureza</v>
      </c>
      <c r="C39" s="21" t="str">
        <f>'Média Mensal'!C39</f>
        <v>Varziela</v>
      </c>
      <c r="D39" s="24">
        <f>'Média Mensal'!D39</f>
        <v>1539</v>
      </c>
      <c r="E39" s="8">
        <v>847.9733058527853</v>
      </c>
      <c r="F39" s="2">
        <v>566.60708182750511</v>
      </c>
      <c r="G39" s="9">
        <f t="shared" si="0"/>
        <v>1414.5803876802904</v>
      </c>
      <c r="H39" s="2">
        <v>59</v>
      </c>
      <c r="I39" s="2">
        <v>57</v>
      </c>
      <c r="J39" s="2">
        <f t="shared" si="1"/>
        <v>116</v>
      </c>
      <c r="K39" s="12">
        <f t="shared" si="4"/>
        <v>6.6539022744254966E-2</v>
      </c>
      <c r="L39" s="3">
        <f t="shared" si="2"/>
        <v>4.6020718147133294E-2</v>
      </c>
      <c r="M39" s="4">
        <f t="shared" si="3"/>
        <v>5.6456752381876217E-2</v>
      </c>
    </row>
    <row r="40" spans="2:13">
      <c r="B40" s="21" t="str">
        <f>'Média Mensal'!B40</f>
        <v>Varziela</v>
      </c>
      <c r="C40" s="21" t="str">
        <f>'Média Mensal'!C40</f>
        <v>Árvore</v>
      </c>
      <c r="D40" s="24">
        <f>'Média Mensal'!D40</f>
        <v>859</v>
      </c>
      <c r="E40" s="8">
        <v>817.4973184393989</v>
      </c>
      <c r="F40" s="2">
        <v>513.05875488020286</v>
      </c>
      <c r="G40" s="9">
        <f t="shared" si="0"/>
        <v>1330.5560733196016</v>
      </c>
      <c r="H40" s="2">
        <v>57</v>
      </c>
      <c r="I40" s="2">
        <v>57</v>
      </c>
      <c r="J40" s="2">
        <f t="shared" si="1"/>
        <v>114</v>
      </c>
      <c r="K40" s="12">
        <f t="shared" si="4"/>
        <v>6.639841767701421E-2</v>
      </c>
      <c r="L40" s="3">
        <f t="shared" si="2"/>
        <v>4.167143883042583E-2</v>
      </c>
      <c r="M40" s="4">
        <f t="shared" si="3"/>
        <v>5.4034928253720013E-2</v>
      </c>
    </row>
    <row r="41" spans="2:13">
      <c r="B41" s="21" t="str">
        <f>'Média Mensal'!B41</f>
        <v>Árvore</v>
      </c>
      <c r="C41" s="21" t="str">
        <f>'Média Mensal'!C41</f>
        <v>Azurara</v>
      </c>
      <c r="D41" s="24">
        <f>'Média Mensal'!D41</f>
        <v>664</v>
      </c>
      <c r="E41" s="8">
        <v>788.34268226773497</v>
      </c>
      <c r="F41" s="2">
        <v>512.96067051789612</v>
      </c>
      <c r="G41" s="9">
        <f t="shared" si="0"/>
        <v>1301.303352785631</v>
      </c>
      <c r="H41" s="2">
        <v>58</v>
      </c>
      <c r="I41" s="2">
        <v>57</v>
      </c>
      <c r="J41" s="2">
        <f t="shared" si="1"/>
        <v>115</v>
      </c>
      <c r="K41" s="12">
        <f t="shared" si="4"/>
        <v>6.2926459312558664E-2</v>
      </c>
      <c r="L41" s="3">
        <f t="shared" si="2"/>
        <v>4.1663472264286558E-2</v>
      </c>
      <c r="M41" s="4">
        <f t="shared" si="3"/>
        <v>5.2387413558197704E-2</v>
      </c>
    </row>
    <row r="42" spans="2:13">
      <c r="B42" s="21" t="str">
        <f>'Média Mensal'!B42</f>
        <v>Azurara</v>
      </c>
      <c r="C42" s="21" t="str">
        <f>'Média Mensal'!C42</f>
        <v>Santa Clara</v>
      </c>
      <c r="D42" s="24">
        <f>'Média Mensal'!D42</f>
        <v>1218</v>
      </c>
      <c r="E42" s="8">
        <v>767.90223866469194</v>
      </c>
      <c r="F42" s="2">
        <v>492.88011145261544</v>
      </c>
      <c r="G42" s="9">
        <f t="shared" si="0"/>
        <v>1260.7823501173075</v>
      </c>
      <c r="H42" s="2">
        <v>57</v>
      </c>
      <c r="I42" s="2">
        <v>56</v>
      </c>
      <c r="J42" s="2">
        <f t="shared" si="1"/>
        <v>113</v>
      </c>
      <c r="K42" s="12">
        <f t="shared" si="4"/>
        <v>6.2370227311947038E-2</v>
      </c>
      <c r="L42" s="3">
        <f t="shared" si="2"/>
        <v>4.0747363711360403E-2</v>
      </c>
      <c r="M42" s="4">
        <f t="shared" si="3"/>
        <v>5.1654471899266939E-2</v>
      </c>
    </row>
    <row r="43" spans="2:13">
      <c r="B43" s="21" t="str">
        <f>'Média Mensal'!B43</f>
        <v>Santa Clara</v>
      </c>
      <c r="C43" s="21" t="str">
        <f>'Média Mensal'!C43</f>
        <v>Vila do Conde</v>
      </c>
      <c r="D43" s="24">
        <f>'Média Mensal'!D43</f>
        <v>671</v>
      </c>
      <c r="E43" s="8">
        <v>723.75346401611012</v>
      </c>
      <c r="F43" s="2">
        <v>435.13329962764567</v>
      </c>
      <c r="G43" s="9">
        <f t="shared" si="0"/>
        <v>1158.8867636437558</v>
      </c>
      <c r="H43" s="2">
        <v>59</v>
      </c>
      <c r="I43" s="2">
        <v>57</v>
      </c>
      <c r="J43" s="2">
        <f t="shared" si="1"/>
        <v>116</v>
      </c>
      <c r="K43" s="12">
        <f t="shared" si="4"/>
        <v>5.6791703077221443E-2</v>
      </c>
      <c r="L43" s="3">
        <f t="shared" si="2"/>
        <v>3.5342210820958876E-2</v>
      </c>
      <c r="M43" s="4">
        <f t="shared" si="3"/>
        <v>4.6251866365092424E-2</v>
      </c>
    </row>
    <row r="44" spans="2:13">
      <c r="B44" s="21" t="str">
        <f>'Média Mensal'!B44</f>
        <v>Vila do Conde</v>
      </c>
      <c r="C44" s="21" t="str">
        <f>'Média Mensal'!C44</f>
        <v>Alto de Pega</v>
      </c>
      <c r="D44" s="24">
        <f>'Média Mensal'!D44</f>
        <v>730</v>
      </c>
      <c r="E44" s="8">
        <v>642.9896595234718</v>
      </c>
      <c r="F44" s="2">
        <v>365.09127494926946</v>
      </c>
      <c r="G44" s="9">
        <f t="shared" si="0"/>
        <v>1008.0809344727413</v>
      </c>
      <c r="H44" s="2">
        <v>59</v>
      </c>
      <c r="I44" s="2">
        <v>57</v>
      </c>
      <c r="J44" s="2">
        <f t="shared" si="1"/>
        <v>116</v>
      </c>
      <c r="K44" s="12">
        <f t="shared" si="4"/>
        <v>5.0454304733480212E-2</v>
      </c>
      <c r="L44" s="3">
        <f t="shared" si="2"/>
        <v>2.9653287439024484E-2</v>
      </c>
      <c r="M44" s="4">
        <f t="shared" si="3"/>
        <v>4.0233115200859725E-2</v>
      </c>
    </row>
    <row r="45" spans="2:13">
      <c r="B45" s="21" t="str">
        <f>'Média Mensal'!B45</f>
        <v>Alto de Pega</v>
      </c>
      <c r="C45" s="21" t="str">
        <f>'Média Mensal'!C45</f>
        <v>Portas Fronhas</v>
      </c>
      <c r="D45" s="24">
        <f>'Média Mensal'!D45</f>
        <v>671</v>
      </c>
      <c r="E45" s="8">
        <v>590.12017949427184</v>
      </c>
      <c r="F45" s="2">
        <v>337.14489580757191</v>
      </c>
      <c r="G45" s="9">
        <f t="shared" si="0"/>
        <v>927.26507530184381</v>
      </c>
      <c r="H45" s="2">
        <v>58</v>
      </c>
      <c r="I45" s="2">
        <v>57</v>
      </c>
      <c r="J45" s="2">
        <f t="shared" si="1"/>
        <v>115</v>
      </c>
      <c r="K45" s="12">
        <f t="shared" si="4"/>
        <v>4.7104101172914421E-2</v>
      </c>
      <c r="L45" s="3">
        <f t="shared" si="2"/>
        <v>2.7383438580861917E-2</v>
      </c>
      <c r="M45" s="4">
        <f t="shared" si="3"/>
        <v>3.7329511888157967E-2</v>
      </c>
    </row>
    <row r="46" spans="2:13">
      <c r="B46" s="21" t="str">
        <f>'Média Mensal'!B46</f>
        <v>Portas Fronhas</v>
      </c>
      <c r="C46" s="21" t="str">
        <f>'Média Mensal'!C46</f>
        <v>São Brás</v>
      </c>
      <c r="D46" s="24">
        <f>'Média Mensal'!D46</f>
        <v>563</v>
      </c>
      <c r="E46" s="8">
        <v>469.96843913931832</v>
      </c>
      <c r="F46" s="2">
        <v>304.23919994441081</v>
      </c>
      <c r="G46" s="9">
        <f t="shared" si="0"/>
        <v>774.20763908372919</v>
      </c>
      <c r="H46" s="2">
        <v>58</v>
      </c>
      <c r="I46" s="2">
        <v>57</v>
      </c>
      <c r="J46" s="2">
        <f t="shared" si="1"/>
        <v>115</v>
      </c>
      <c r="K46" s="12">
        <f t="shared" si="4"/>
        <v>3.7513445014313404E-2</v>
      </c>
      <c r="L46" s="3">
        <f t="shared" si="2"/>
        <v>2.4710786220306272E-2</v>
      </c>
      <c r="M46" s="4">
        <f t="shared" si="3"/>
        <v>3.1167779351196828E-2</v>
      </c>
    </row>
    <row r="47" spans="2:13">
      <c r="B47" s="22" t="str">
        <f>'Média Mensal'!B47</f>
        <v>São Brás</v>
      </c>
      <c r="C47" s="22" t="str">
        <f>'Média Mensal'!C47</f>
        <v>Póvoa de Varzim</v>
      </c>
      <c r="D47" s="25">
        <f>'Média Mensal'!D47</f>
        <v>626</v>
      </c>
      <c r="E47" s="10">
        <v>417.93256511679283</v>
      </c>
      <c r="F47" s="5">
        <v>246.00000000000009</v>
      </c>
      <c r="G47" s="11">
        <f t="shared" si="0"/>
        <v>663.93256511679294</v>
      </c>
      <c r="H47" s="5">
        <v>58</v>
      </c>
      <c r="I47" s="5">
        <v>57</v>
      </c>
      <c r="J47" s="5">
        <f t="shared" si="1"/>
        <v>115</v>
      </c>
      <c r="K47" s="13">
        <f t="shared" si="4"/>
        <v>3.3359879080203769E-2</v>
      </c>
      <c r="L47" s="6">
        <f t="shared" si="2"/>
        <v>1.9980506822612092E-2</v>
      </c>
      <c r="M47" s="7">
        <f t="shared" si="3"/>
        <v>2.672836413513659E-2</v>
      </c>
    </row>
    <row r="48" spans="2:13">
      <c r="B48" s="20" t="str">
        <f>'Média Mensal'!B48</f>
        <v>CSra da Hora</v>
      </c>
      <c r="C48" s="20" t="str">
        <f>'Média Mensal'!C48</f>
        <v>CFonte do Cuco</v>
      </c>
      <c r="D48" s="23">
        <f>'Média Mensal'!D48</f>
        <v>686</v>
      </c>
      <c r="E48" s="14">
        <v>1469.4642799035832</v>
      </c>
      <c r="F48" s="15">
        <v>833.09654921907713</v>
      </c>
      <c r="G48" s="16">
        <f t="shared" si="0"/>
        <v>2302.5608291226604</v>
      </c>
      <c r="H48" s="15">
        <v>58</v>
      </c>
      <c r="I48" s="15">
        <v>56</v>
      </c>
      <c r="J48" s="15">
        <f t="shared" si="1"/>
        <v>114</v>
      </c>
      <c r="K48" s="17">
        <f t="shared" si="4"/>
        <v>0.11729440292972408</v>
      </c>
      <c r="L48" s="18">
        <f t="shared" si="2"/>
        <v>6.8873722653693542E-2</v>
      </c>
      <c r="M48" s="19">
        <f t="shared" si="3"/>
        <v>9.3508805601147674E-2</v>
      </c>
    </row>
    <row r="49" spans="2:13">
      <c r="B49" s="21" t="str">
        <f>'Média Mensal'!B49</f>
        <v>CFonte do Cuco</v>
      </c>
      <c r="C49" s="21" t="str">
        <f>'Média Mensal'!C49</f>
        <v>Cândido dos Reis</v>
      </c>
      <c r="D49" s="24">
        <f>'Média Mensal'!D49</f>
        <v>914</v>
      </c>
      <c r="E49" s="8">
        <v>1431.6472040270739</v>
      </c>
      <c r="F49" s="2">
        <v>827.18456975194977</v>
      </c>
      <c r="G49" s="9">
        <f t="shared" si="0"/>
        <v>2258.8317737790239</v>
      </c>
      <c r="H49" s="2">
        <v>62</v>
      </c>
      <c r="I49" s="2">
        <v>58</v>
      </c>
      <c r="J49" s="2">
        <f t="shared" si="1"/>
        <v>120</v>
      </c>
      <c r="K49" s="12">
        <f t="shared" si="4"/>
        <v>0.10690316637000254</v>
      </c>
      <c r="L49" s="3">
        <f t="shared" si="2"/>
        <v>6.6026865401656268E-2</v>
      </c>
      <c r="M49" s="4">
        <f t="shared" si="3"/>
        <v>8.7146287568635183E-2</v>
      </c>
    </row>
    <row r="50" spans="2:13">
      <c r="B50" s="21" t="str">
        <f>'Média Mensal'!B50</f>
        <v>Cândido dos Reis</v>
      </c>
      <c r="C50" s="21" t="str">
        <f>'Média Mensal'!C50</f>
        <v>Pias</v>
      </c>
      <c r="D50" s="24">
        <f>'Média Mensal'!D50</f>
        <v>916</v>
      </c>
      <c r="E50" s="8">
        <v>1354.8890159914872</v>
      </c>
      <c r="F50" s="2">
        <v>826.93081204876432</v>
      </c>
      <c r="G50" s="9">
        <f t="shared" si="0"/>
        <v>2181.8198280402517</v>
      </c>
      <c r="H50" s="2">
        <v>62</v>
      </c>
      <c r="I50" s="2">
        <v>58</v>
      </c>
      <c r="J50" s="2">
        <f t="shared" si="1"/>
        <v>120</v>
      </c>
      <c r="K50" s="12">
        <f t="shared" si="4"/>
        <v>0.10117152150474068</v>
      </c>
      <c r="L50" s="3">
        <f t="shared" si="2"/>
        <v>6.6006610157149134E-2</v>
      </c>
      <c r="M50" s="4">
        <f t="shared" si="3"/>
        <v>8.4175147686738103E-2</v>
      </c>
    </row>
    <row r="51" spans="2:13">
      <c r="B51" s="21" t="str">
        <f>'Média Mensal'!B51</f>
        <v>Pias</v>
      </c>
      <c r="C51" s="21" t="str">
        <f>'Média Mensal'!C51</f>
        <v>Araújo</v>
      </c>
      <c r="D51" s="24">
        <f>'Média Mensal'!D51</f>
        <v>1259</v>
      </c>
      <c r="E51" s="8">
        <v>1278.7938852173113</v>
      </c>
      <c r="F51" s="2">
        <v>795.22602196784169</v>
      </c>
      <c r="G51" s="9">
        <f t="shared" si="0"/>
        <v>2074.019907185153</v>
      </c>
      <c r="H51" s="2">
        <v>62</v>
      </c>
      <c r="I51" s="2">
        <v>58</v>
      </c>
      <c r="J51" s="2">
        <f t="shared" si="1"/>
        <v>120</v>
      </c>
      <c r="K51" s="12">
        <f t="shared" si="4"/>
        <v>9.5489388083729934E-2</v>
      </c>
      <c r="L51" s="3">
        <f t="shared" si="2"/>
        <v>6.3475895750945213E-2</v>
      </c>
      <c r="M51" s="4">
        <f t="shared" si="3"/>
        <v>8.001620012288399E-2</v>
      </c>
    </row>
    <row r="52" spans="2:13">
      <c r="B52" s="21" t="str">
        <f>'Média Mensal'!B52</f>
        <v>Araújo</v>
      </c>
      <c r="C52" s="21" t="str">
        <f>'Média Mensal'!C52</f>
        <v>Custió</v>
      </c>
      <c r="D52" s="24">
        <f>'Média Mensal'!D52</f>
        <v>651</v>
      </c>
      <c r="E52" s="8">
        <v>1179.0470041390522</v>
      </c>
      <c r="F52" s="2">
        <v>760.48559382856035</v>
      </c>
      <c r="G52" s="9">
        <f t="shared" si="0"/>
        <v>1939.5325979676127</v>
      </c>
      <c r="H52" s="2">
        <v>62</v>
      </c>
      <c r="I52" s="2">
        <v>58</v>
      </c>
      <c r="J52" s="2">
        <f t="shared" si="1"/>
        <v>120</v>
      </c>
      <c r="K52" s="12">
        <f t="shared" si="4"/>
        <v>8.8041144275616198E-2</v>
      </c>
      <c r="L52" s="3">
        <f t="shared" si="2"/>
        <v>6.0702873070606671E-2</v>
      </c>
      <c r="M52" s="4">
        <f t="shared" si="3"/>
        <v>7.4827646526528263E-2</v>
      </c>
    </row>
    <row r="53" spans="2:13">
      <c r="B53" s="21" t="str">
        <f>'Média Mensal'!B53</f>
        <v>Custió</v>
      </c>
      <c r="C53" s="21" t="str">
        <f>'Média Mensal'!C53</f>
        <v>Parque de Maia</v>
      </c>
      <c r="D53" s="24">
        <f>'Média Mensal'!D53</f>
        <v>1419</v>
      </c>
      <c r="E53" s="8">
        <v>1090.3619450690476</v>
      </c>
      <c r="F53" s="2">
        <v>761.47031920589825</v>
      </c>
      <c r="G53" s="9">
        <f t="shared" si="0"/>
        <v>1851.8322642749458</v>
      </c>
      <c r="H53" s="2">
        <v>62</v>
      </c>
      <c r="I53" s="2">
        <v>58</v>
      </c>
      <c r="J53" s="2">
        <f t="shared" si="1"/>
        <v>120</v>
      </c>
      <c r="K53" s="12">
        <f t="shared" si="4"/>
        <v>8.1418902708262214E-2</v>
      </c>
      <c r="L53" s="3">
        <f t="shared" si="2"/>
        <v>6.0781475032399286E-2</v>
      </c>
      <c r="M53" s="4">
        <f t="shared" si="3"/>
        <v>7.1444145998261793E-2</v>
      </c>
    </row>
    <row r="54" spans="2:13">
      <c r="B54" s="21" t="str">
        <f>'Média Mensal'!B54</f>
        <v>Parque de Maia</v>
      </c>
      <c r="C54" s="21" t="str">
        <f>'Média Mensal'!C54</f>
        <v>Forum</v>
      </c>
      <c r="D54" s="24">
        <f>'Média Mensal'!D54</f>
        <v>825</v>
      </c>
      <c r="E54" s="8">
        <v>939.9873990775103</v>
      </c>
      <c r="F54" s="2">
        <v>705.09887035665247</v>
      </c>
      <c r="G54" s="9">
        <f t="shared" si="0"/>
        <v>1645.0862694341627</v>
      </c>
      <c r="H54" s="2">
        <v>62</v>
      </c>
      <c r="I54" s="2">
        <v>57</v>
      </c>
      <c r="J54" s="2">
        <f t="shared" si="1"/>
        <v>119</v>
      </c>
      <c r="K54" s="12">
        <f t="shared" si="4"/>
        <v>7.0190217971737634E-2</v>
      </c>
      <c r="L54" s="3">
        <f t="shared" si="2"/>
        <v>5.7269238982834023E-2</v>
      </c>
      <c r="M54" s="4">
        <f t="shared" si="3"/>
        <v>6.4001177615708171E-2</v>
      </c>
    </row>
    <row r="55" spans="2:13">
      <c r="B55" s="21" t="str">
        <f>'Média Mensal'!B55</f>
        <v>Forum</v>
      </c>
      <c r="C55" s="21" t="str">
        <f>'Média Mensal'!C55</f>
        <v>Zona Industrial</v>
      </c>
      <c r="D55" s="24">
        <f>'Média Mensal'!D55</f>
        <v>1196</v>
      </c>
      <c r="E55" s="8">
        <v>391.75149328184523</v>
      </c>
      <c r="F55" s="2">
        <v>262.13094849159864</v>
      </c>
      <c r="G55" s="9">
        <f t="shared" si="0"/>
        <v>653.88244177344382</v>
      </c>
      <c r="H55" s="2">
        <v>62</v>
      </c>
      <c r="I55" s="2">
        <v>59</v>
      </c>
      <c r="J55" s="2">
        <f t="shared" si="1"/>
        <v>121</v>
      </c>
      <c r="K55" s="12">
        <f t="shared" si="4"/>
        <v>2.9252650334665863E-2</v>
      </c>
      <c r="L55" s="3">
        <f t="shared" si="2"/>
        <v>2.0568969592874971E-2</v>
      </c>
      <c r="M55" s="4">
        <f t="shared" si="3"/>
        <v>2.5018458898586005E-2</v>
      </c>
    </row>
    <row r="56" spans="2:13">
      <c r="B56" s="21" t="str">
        <f>'Média Mensal'!B56</f>
        <v>Zona Industrial</v>
      </c>
      <c r="C56" s="21" t="str">
        <f>'Média Mensal'!C56</f>
        <v>Mandim</v>
      </c>
      <c r="D56" s="24">
        <f>'Média Mensal'!D56</f>
        <v>1118</v>
      </c>
      <c r="E56" s="8">
        <v>371.55284476097501</v>
      </c>
      <c r="F56" s="2">
        <v>180.24920936116371</v>
      </c>
      <c r="G56" s="9">
        <f t="shared" si="0"/>
        <v>551.80205412213877</v>
      </c>
      <c r="H56" s="2">
        <v>62</v>
      </c>
      <c r="I56" s="2">
        <v>59</v>
      </c>
      <c r="J56" s="2">
        <f t="shared" si="1"/>
        <v>121</v>
      </c>
      <c r="K56" s="12">
        <f t="shared" si="4"/>
        <v>2.7744388049654643E-2</v>
      </c>
      <c r="L56" s="3">
        <f t="shared" si="2"/>
        <v>1.41438488199281E-2</v>
      </c>
      <c r="M56" s="4">
        <f t="shared" si="3"/>
        <v>2.1112720160779721E-2</v>
      </c>
    </row>
    <row r="57" spans="2:13">
      <c r="B57" s="21" t="str">
        <f>'Média Mensal'!B57</f>
        <v>Mandim</v>
      </c>
      <c r="C57" s="21" t="str">
        <f>'Média Mensal'!C57</f>
        <v>Castêlo da Maia</v>
      </c>
      <c r="D57" s="24">
        <f>'Média Mensal'!D57</f>
        <v>1468</v>
      </c>
      <c r="E57" s="8">
        <v>346.60280955403408</v>
      </c>
      <c r="F57" s="2">
        <v>172.24920936116374</v>
      </c>
      <c r="G57" s="9">
        <f t="shared" si="0"/>
        <v>518.85201891519785</v>
      </c>
      <c r="H57" s="2">
        <v>63</v>
      </c>
      <c r="I57" s="2">
        <v>58</v>
      </c>
      <c r="J57" s="2">
        <f t="shared" si="1"/>
        <v>121</v>
      </c>
      <c r="K57" s="12">
        <f t="shared" si="4"/>
        <v>2.5470518044829075E-2</v>
      </c>
      <c r="L57" s="3">
        <f t="shared" si="2"/>
        <v>1.374913867825381E-2</v>
      </c>
      <c r="M57" s="4">
        <f t="shared" si="3"/>
        <v>1.9852005621181428E-2</v>
      </c>
    </row>
    <row r="58" spans="2:13">
      <c r="B58" s="22" t="str">
        <f>'Média Mensal'!B58</f>
        <v>Castêlo da Maia</v>
      </c>
      <c r="C58" s="22" t="str">
        <f>'Média Mensal'!C58</f>
        <v>ISMAI</v>
      </c>
      <c r="D58" s="25">
        <f>'Média Mensal'!D58</f>
        <v>702</v>
      </c>
      <c r="E58" s="10">
        <v>143.5038505104736</v>
      </c>
      <c r="F58" s="5">
        <v>63.999999999999993</v>
      </c>
      <c r="G58" s="11">
        <f t="shared" si="0"/>
        <v>207.5038505104736</v>
      </c>
      <c r="H58" s="5">
        <v>63</v>
      </c>
      <c r="I58" s="5">
        <v>58</v>
      </c>
      <c r="J58" s="5">
        <f t="shared" si="1"/>
        <v>121</v>
      </c>
      <c r="K58" s="13">
        <f t="shared" si="4"/>
        <v>1.0545550449035391E-2</v>
      </c>
      <c r="L58" s="6">
        <f t="shared" si="2"/>
        <v>5.1085568326947632E-3</v>
      </c>
      <c r="M58" s="7">
        <f t="shared" si="3"/>
        <v>7.9393882197150902E-3</v>
      </c>
    </row>
    <row r="59" spans="2:13">
      <c r="B59" s="20" t="str">
        <f>'Média Mensal'!B59</f>
        <v>D. João II</v>
      </c>
      <c r="C59" s="20" t="str">
        <f>'Média Mensal'!C59</f>
        <v>João de Deus</v>
      </c>
      <c r="D59" s="23">
        <f>'Média Mensal'!D59</f>
        <v>716</v>
      </c>
      <c r="E59" s="14">
        <v>581.0000000000008</v>
      </c>
      <c r="F59" s="15">
        <v>1150.1429547152923</v>
      </c>
      <c r="G59" s="16">
        <f t="shared" si="0"/>
        <v>1731.1429547152929</v>
      </c>
      <c r="H59" s="15">
        <v>112</v>
      </c>
      <c r="I59" s="15">
        <v>112</v>
      </c>
      <c r="J59" s="15">
        <f t="shared" si="1"/>
        <v>224</v>
      </c>
      <c r="K59" s="17">
        <f t="shared" si="4"/>
        <v>2.4016203703703737E-2</v>
      </c>
      <c r="L59" s="18">
        <f t="shared" si="2"/>
        <v>4.7542284834461483E-2</v>
      </c>
      <c r="M59" s="19">
        <f t="shared" si="3"/>
        <v>3.5779244269082612E-2</v>
      </c>
    </row>
    <row r="60" spans="2:13">
      <c r="B60" s="21" t="str">
        <f>'Média Mensal'!B60</f>
        <v>João de Deus</v>
      </c>
      <c r="C60" s="21" t="str">
        <f>'Média Mensal'!C60</f>
        <v>C.M.Gaia</v>
      </c>
      <c r="D60" s="24">
        <f>'Média Mensal'!D60</f>
        <v>405</v>
      </c>
      <c r="E60" s="8">
        <v>2758.3042919143695</v>
      </c>
      <c r="F60" s="2">
        <v>2582.1546385997985</v>
      </c>
      <c r="G60" s="9">
        <f t="shared" si="0"/>
        <v>5340.4589305141681</v>
      </c>
      <c r="H60" s="2">
        <v>112</v>
      </c>
      <c r="I60" s="2">
        <v>112</v>
      </c>
      <c r="J60" s="2">
        <f t="shared" si="1"/>
        <v>224</v>
      </c>
      <c r="K60" s="12">
        <f t="shared" si="4"/>
        <v>0.11401720783376197</v>
      </c>
      <c r="L60" s="3">
        <f t="shared" si="2"/>
        <v>0.10673588949238585</v>
      </c>
      <c r="M60" s="4">
        <f t="shared" si="3"/>
        <v>0.11037654866307391</v>
      </c>
    </row>
    <row r="61" spans="2:13">
      <c r="B61" s="21" t="str">
        <f>'Média Mensal'!B61</f>
        <v>C.M.Gaia</v>
      </c>
      <c r="C61" s="21" t="str">
        <f>'Média Mensal'!C61</f>
        <v>General Torres</v>
      </c>
      <c r="D61" s="24">
        <f>'Média Mensal'!D61</f>
        <v>488</v>
      </c>
      <c r="E61" s="8">
        <v>2990.5114491908012</v>
      </c>
      <c r="F61" s="2">
        <v>3215.1255138715087</v>
      </c>
      <c r="G61" s="9">
        <f t="shared" si="0"/>
        <v>6205.6369630623103</v>
      </c>
      <c r="H61" s="2">
        <v>112</v>
      </c>
      <c r="I61" s="2">
        <v>112</v>
      </c>
      <c r="J61" s="2">
        <f t="shared" si="1"/>
        <v>224</v>
      </c>
      <c r="K61" s="12">
        <f t="shared" si="4"/>
        <v>0.12361571797250336</v>
      </c>
      <c r="L61" s="3">
        <f t="shared" si="2"/>
        <v>0.13290036019640827</v>
      </c>
      <c r="M61" s="4">
        <f t="shared" si="3"/>
        <v>0.12825803908445582</v>
      </c>
    </row>
    <row r="62" spans="2:13">
      <c r="B62" s="21" t="str">
        <f>'Média Mensal'!B62</f>
        <v>General Torres</v>
      </c>
      <c r="C62" s="21" t="str">
        <f>'Média Mensal'!C62</f>
        <v>Jardim do Morro</v>
      </c>
      <c r="D62" s="24">
        <f>'Média Mensal'!D62</f>
        <v>420</v>
      </c>
      <c r="E62" s="8">
        <v>3176.8227625117734</v>
      </c>
      <c r="F62" s="2">
        <v>3741.9609122369679</v>
      </c>
      <c r="G62" s="9">
        <f t="shared" si="0"/>
        <v>6918.7836747487418</v>
      </c>
      <c r="H62" s="2">
        <v>112</v>
      </c>
      <c r="I62" s="2">
        <v>112</v>
      </c>
      <c r="J62" s="2">
        <f t="shared" si="1"/>
        <v>224</v>
      </c>
      <c r="K62" s="12">
        <f t="shared" si="4"/>
        <v>0.13131707847684249</v>
      </c>
      <c r="L62" s="3">
        <f t="shared" si="2"/>
        <v>0.15467761707328737</v>
      </c>
      <c r="M62" s="4">
        <f t="shared" si="3"/>
        <v>0.14299734777506493</v>
      </c>
    </row>
    <row r="63" spans="2:13">
      <c r="B63" s="21" t="str">
        <f>'Média Mensal'!B63</f>
        <v>Jardim do Morro</v>
      </c>
      <c r="C63" s="21" t="str">
        <f>'Média Mensal'!C63</f>
        <v>São Bento</v>
      </c>
      <c r="D63" s="24">
        <f>'Média Mensal'!D63</f>
        <v>796</v>
      </c>
      <c r="E63" s="8">
        <v>3246.8187166995172</v>
      </c>
      <c r="F63" s="2">
        <v>4130.0571674183784</v>
      </c>
      <c r="G63" s="9">
        <f t="shared" si="0"/>
        <v>7376.8758841178951</v>
      </c>
      <c r="H63" s="2">
        <v>112</v>
      </c>
      <c r="I63" s="2">
        <v>112</v>
      </c>
      <c r="J63" s="2">
        <f t="shared" si="1"/>
        <v>224</v>
      </c>
      <c r="K63" s="12">
        <f t="shared" si="4"/>
        <v>0.13421042975775122</v>
      </c>
      <c r="L63" s="3">
        <f t="shared" si="2"/>
        <v>0.17071995566378878</v>
      </c>
      <c r="M63" s="4">
        <f t="shared" si="3"/>
        <v>0.15246519271077</v>
      </c>
    </row>
    <row r="64" spans="2:13">
      <c r="B64" s="21" t="str">
        <f>'Média Mensal'!B64</f>
        <v>São Bento</v>
      </c>
      <c r="C64" s="21" t="str">
        <f>'Média Mensal'!C64</f>
        <v>Aliados</v>
      </c>
      <c r="D64" s="24">
        <f>'Média Mensal'!D64</f>
        <v>443</v>
      </c>
      <c r="E64" s="8">
        <v>4087.9731645376933</v>
      </c>
      <c r="F64" s="2">
        <v>4600.1871588134109</v>
      </c>
      <c r="G64" s="9">
        <f t="shared" si="0"/>
        <v>8688.160323351105</v>
      </c>
      <c r="H64" s="2">
        <v>113</v>
      </c>
      <c r="I64" s="2">
        <v>112</v>
      </c>
      <c r="J64" s="2">
        <f t="shared" si="1"/>
        <v>225</v>
      </c>
      <c r="K64" s="12">
        <f t="shared" si="4"/>
        <v>0.16748497068738502</v>
      </c>
      <c r="L64" s="3">
        <f t="shared" si="2"/>
        <v>0.19015323903825276</v>
      </c>
      <c r="M64" s="4">
        <f t="shared" si="3"/>
        <v>0.17876873093315032</v>
      </c>
    </row>
    <row r="65" spans="2:13">
      <c r="B65" s="21" t="str">
        <f>'Média Mensal'!B65</f>
        <v>Aliados</v>
      </c>
      <c r="C65" s="21" t="str">
        <f>'Média Mensal'!C65</f>
        <v>Trindade S</v>
      </c>
      <c r="D65" s="24">
        <f>'Média Mensal'!D65</f>
        <v>450</v>
      </c>
      <c r="E65" s="8">
        <v>4847.0397481859563</v>
      </c>
      <c r="F65" s="2">
        <v>4807.2251708031217</v>
      </c>
      <c r="G65" s="9">
        <f t="shared" si="0"/>
        <v>9654.2649189890781</v>
      </c>
      <c r="H65" s="2">
        <v>112</v>
      </c>
      <c r="I65" s="2">
        <v>114</v>
      </c>
      <c r="J65" s="2">
        <f t="shared" si="1"/>
        <v>226</v>
      </c>
      <c r="K65" s="12">
        <f t="shared" si="4"/>
        <v>0.20035713244816289</v>
      </c>
      <c r="L65" s="3">
        <f t="shared" si="2"/>
        <v>0.1952251937460657</v>
      </c>
      <c r="M65" s="4">
        <f t="shared" si="3"/>
        <v>0.19776845540374219</v>
      </c>
    </row>
    <row r="66" spans="2:13">
      <c r="B66" s="21" t="str">
        <f>'Média Mensal'!B66</f>
        <v>Trindade S</v>
      </c>
      <c r="C66" s="21" t="str">
        <f>'Média Mensal'!C66</f>
        <v>Faria Guimaraes</v>
      </c>
      <c r="D66" s="24">
        <f>'Média Mensal'!D66</f>
        <v>556</v>
      </c>
      <c r="E66" s="8">
        <v>4694.1596255852155</v>
      </c>
      <c r="F66" s="2">
        <v>2901.9116964532291</v>
      </c>
      <c r="G66" s="9">
        <f t="shared" si="0"/>
        <v>7596.0713220384441</v>
      </c>
      <c r="H66" s="2">
        <v>112</v>
      </c>
      <c r="I66" s="2">
        <v>112</v>
      </c>
      <c r="J66" s="2">
        <f t="shared" si="1"/>
        <v>224</v>
      </c>
      <c r="K66" s="12">
        <f t="shared" si="4"/>
        <v>0.19403768293589679</v>
      </c>
      <c r="L66" s="3">
        <f t="shared" si="2"/>
        <v>0.11995336046847012</v>
      </c>
      <c r="M66" s="4">
        <f t="shared" si="3"/>
        <v>0.15699552170218345</v>
      </c>
    </row>
    <row r="67" spans="2:13">
      <c r="B67" s="21" t="str">
        <f>'Média Mensal'!B67</f>
        <v>Faria Guimaraes</v>
      </c>
      <c r="C67" s="21" t="str">
        <f>'Média Mensal'!C67</f>
        <v>Marques</v>
      </c>
      <c r="D67" s="24">
        <f>'Média Mensal'!D67</f>
        <v>621</v>
      </c>
      <c r="E67" s="8">
        <v>4207.0018582165731</v>
      </c>
      <c r="F67" s="2">
        <v>2768.4747791590071</v>
      </c>
      <c r="G67" s="9">
        <f t="shared" si="0"/>
        <v>6975.4766373755801</v>
      </c>
      <c r="H67" s="2">
        <v>112</v>
      </c>
      <c r="I67" s="2">
        <v>112</v>
      </c>
      <c r="J67" s="2">
        <f t="shared" si="1"/>
        <v>224</v>
      </c>
      <c r="K67" s="12">
        <f t="shared" si="4"/>
        <v>0.17390053977416389</v>
      </c>
      <c r="L67" s="3">
        <f t="shared" si="2"/>
        <v>0.1144376148792579</v>
      </c>
      <c r="M67" s="4">
        <f t="shared" si="3"/>
        <v>0.14416907732671089</v>
      </c>
    </row>
    <row r="68" spans="2:13">
      <c r="B68" s="21" t="str">
        <f>'Média Mensal'!B68</f>
        <v>Marques</v>
      </c>
      <c r="C68" s="21" t="str">
        <f>'Média Mensal'!C68</f>
        <v>Combatentes</v>
      </c>
      <c r="D68" s="24">
        <f>'Média Mensal'!D68</f>
        <v>702</v>
      </c>
      <c r="E68" s="8">
        <v>3253.7980873342049</v>
      </c>
      <c r="F68" s="2">
        <v>2291.7368419487566</v>
      </c>
      <c r="G68" s="9">
        <f t="shared" si="0"/>
        <v>5545.5349292829615</v>
      </c>
      <c r="H68" s="2">
        <v>112</v>
      </c>
      <c r="I68" s="2">
        <v>112</v>
      </c>
      <c r="J68" s="2">
        <f t="shared" si="1"/>
        <v>224</v>
      </c>
      <c r="K68" s="12">
        <f t="shared" si="4"/>
        <v>0.13449892887459511</v>
      </c>
      <c r="L68" s="3">
        <f t="shared" si="2"/>
        <v>9.4731185596426778E-2</v>
      </c>
      <c r="M68" s="4">
        <f t="shared" si="3"/>
        <v>0.11461505723551094</v>
      </c>
    </row>
    <row r="69" spans="2:13">
      <c r="B69" s="21" t="str">
        <f>'Média Mensal'!B69</f>
        <v>Combatentes</v>
      </c>
      <c r="C69" s="21" t="str">
        <f>'Média Mensal'!C69</f>
        <v>Salgueiros</v>
      </c>
      <c r="D69" s="24">
        <f>'Média Mensal'!D69</f>
        <v>472</v>
      </c>
      <c r="E69" s="8">
        <v>2528.1882414884685</v>
      </c>
      <c r="F69" s="2">
        <v>1863.0591814659651</v>
      </c>
      <c r="G69" s="9">
        <f t="shared" ref="G69:G73" si="5">+E69+F69</f>
        <v>4391.2474229544332</v>
      </c>
      <c r="H69" s="2">
        <v>112</v>
      </c>
      <c r="I69" s="2">
        <v>112</v>
      </c>
      <c r="J69" s="2">
        <f t="shared" ref="J69:J73" si="6">+H69+I69</f>
        <v>224</v>
      </c>
      <c r="K69" s="12">
        <f t="shared" si="4"/>
        <v>0.10450513564353789</v>
      </c>
      <c r="L69" s="3">
        <f t="shared" ref="L69:L74" si="7">+F69/(I69*216)</f>
        <v>7.7011374895253185E-2</v>
      </c>
      <c r="M69" s="4">
        <f t="shared" ref="M69:M74" si="8">+G69/(J69*216)</f>
        <v>9.075825526939553E-2</v>
      </c>
    </row>
    <row r="70" spans="2:13">
      <c r="B70" s="21" t="str">
        <f>'Média Mensal'!B70</f>
        <v>Salgueiros</v>
      </c>
      <c r="C70" s="21" t="str">
        <f>'Média Mensal'!C70</f>
        <v>Polo Universitario</v>
      </c>
      <c r="D70" s="24">
        <f>'Média Mensal'!D70</f>
        <v>775</v>
      </c>
      <c r="E70" s="8">
        <v>1903.7630077947879</v>
      </c>
      <c r="F70" s="2">
        <v>1714.3630433684173</v>
      </c>
      <c r="G70" s="9">
        <f t="shared" si="5"/>
        <v>3618.1260511632054</v>
      </c>
      <c r="H70" s="2">
        <v>112</v>
      </c>
      <c r="I70" s="2">
        <v>112</v>
      </c>
      <c r="J70" s="2">
        <f t="shared" si="6"/>
        <v>224</v>
      </c>
      <c r="K70" s="12">
        <f t="shared" ref="K70:K74" si="9">+E70/(H70*216)</f>
        <v>7.8693907398924762E-2</v>
      </c>
      <c r="L70" s="3">
        <f t="shared" si="7"/>
        <v>7.0864874477861162E-2</v>
      </c>
      <c r="M70" s="4">
        <f t="shared" si="8"/>
        <v>7.4779390938392962E-2</v>
      </c>
    </row>
    <row r="71" spans="2:13">
      <c r="B71" s="21" t="str">
        <f>'Média Mensal'!B71</f>
        <v>Polo Universitario</v>
      </c>
      <c r="C71" s="21" t="str">
        <f>'Média Mensal'!C71</f>
        <v>I.P.O.</v>
      </c>
      <c r="D71" s="24">
        <f>'Média Mensal'!D71</f>
        <v>828</v>
      </c>
      <c r="E71" s="8">
        <v>1365.2202726677303</v>
      </c>
      <c r="F71" s="2">
        <v>1424.9298902589669</v>
      </c>
      <c r="G71" s="9">
        <f t="shared" si="5"/>
        <v>2790.1501629266972</v>
      </c>
      <c r="H71" s="2">
        <v>112</v>
      </c>
      <c r="I71" s="2">
        <v>112</v>
      </c>
      <c r="J71" s="2">
        <f t="shared" si="6"/>
        <v>224</v>
      </c>
      <c r="K71" s="12">
        <f t="shared" si="9"/>
        <v>5.6432716297442558E-2</v>
      </c>
      <c r="L71" s="3">
        <f t="shared" si="7"/>
        <v>5.8900871786498304E-2</v>
      </c>
      <c r="M71" s="4">
        <f t="shared" si="8"/>
        <v>5.7666794041970428E-2</v>
      </c>
    </row>
    <row r="72" spans="2:13">
      <c r="B72" s="22" t="str">
        <f>'Média Mensal'!B72</f>
        <v>I.P.O.</v>
      </c>
      <c r="C72" s="22" t="str">
        <f>'Média Mensal'!C72</f>
        <v>Hospital São João</v>
      </c>
      <c r="D72" s="25">
        <f>'Média Mensal'!D72</f>
        <v>352</v>
      </c>
      <c r="E72" s="10">
        <v>928.48431371038998</v>
      </c>
      <c r="F72" s="5">
        <v>1052.9999999999998</v>
      </c>
      <c r="G72" s="11">
        <f t="shared" si="5"/>
        <v>1981.4843137103899</v>
      </c>
      <c r="H72" s="5">
        <v>112</v>
      </c>
      <c r="I72" s="5">
        <v>112</v>
      </c>
      <c r="J72" s="5">
        <f t="shared" si="6"/>
        <v>224</v>
      </c>
      <c r="K72" s="13">
        <f t="shared" si="9"/>
        <v>3.8379807941071015E-2</v>
      </c>
      <c r="L72" s="6">
        <f t="shared" si="7"/>
        <v>4.3526785714285705E-2</v>
      </c>
      <c r="M72" s="7">
        <f t="shared" si="8"/>
        <v>4.0953296827678363E-2</v>
      </c>
    </row>
    <row r="73" spans="2:13">
      <c r="B73" s="21" t="str">
        <f>'Média Mensal'!B73</f>
        <v xml:space="preserve">Verdes (E) </v>
      </c>
      <c r="C73" s="21" t="str">
        <f>'Média Mensal'!C73</f>
        <v>Botica</v>
      </c>
      <c r="D73" s="24">
        <f>'Média Mensal'!D73</f>
        <v>825</v>
      </c>
      <c r="E73" s="8">
        <v>164.50934623542133</v>
      </c>
      <c r="F73" s="2">
        <v>283.52041404612186</v>
      </c>
      <c r="G73" s="9">
        <f t="shared" si="5"/>
        <v>448.02976028154319</v>
      </c>
      <c r="H73" s="2">
        <v>57</v>
      </c>
      <c r="I73" s="2">
        <v>56</v>
      </c>
      <c r="J73" s="2">
        <f t="shared" si="6"/>
        <v>113</v>
      </c>
      <c r="K73" s="12">
        <f t="shared" si="9"/>
        <v>1.3361707783903618E-2</v>
      </c>
      <c r="L73" s="3">
        <f t="shared" si="7"/>
        <v>2.34391876691569E-2</v>
      </c>
      <c r="M73" s="4">
        <f t="shared" si="8"/>
        <v>1.835585710756896E-2</v>
      </c>
    </row>
    <row r="74" spans="2:13">
      <c r="B74" s="22" t="str">
        <f>'Média Mensal'!B74</f>
        <v>Botica</v>
      </c>
      <c r="C74" s="22" t="str">
        <f>'Média Mensal'!C74</f>
        <v>Aeroporto</v>
      </c>
      <c r="D74" s="25">
        <f>'Média Mensal'!D74</f>
        <v>655</v>
      </c>
      <c r="E74" s="10">
        <v>106.9141964058213</v>
      </c>
      <c r="F74" s="5">
        <v>253.99999999999994</v>
      </c>
      <c r="G74" s="11">
        <f>+E74+F74</f>
        <v>360.91419640582126</v>
      </c>
      <c r="H74" s="5">
        <v>58</v>
      </c>
      <c r="I74" s="5">
        <v>57</v>
      </c>
      <c r="J74" s="5">
        <f>+H74+I74</f>
        <v>115</v>
      </c>
      <c r="K74" s="13">
        <f t="shared" si="9"/>
        <v>8.5340195087660678E-3</v>
      </c>
      <c r="L74" s="6">
        <f t="shared" si="7"/>
        <v>2.0630279402209222E-2</v>
      </c>
      <c r="M74" s="7">
        <f t="shared" si="8"/>
        <v>1.4529557021168328E-2</v>
      </c>
    </row>
    <row r="75" spans="2:13">
      <c r="B75" s="32" t="s">
        <v>86</v>
      </c>
    </row>
  </sheetData>
  <mergeCells count="6">
    <mergeCell ref="E3:G3"/>
    <mergeCell ref="H3:J3"/>
    <mergeCell ref="K3:M3"/>
    <mergeCell ref="H2:L2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20</vt:i4>
      </vt:variant>
    </vt:vector>
  </HeadingPairs>
  <TitlesOfParts>
    <vt:vector size="20" baseType="lpstr">
      <vt:lpstr>Média Mensal</vt:lpstr>
      <vt:lpstr>Média 24h-6h</vt:lpstr>
      <vt:lpstr>Média 6h-7h</vt:lpstr>
      <vt:lpstr>Média 7h-8h</vt:lpstr>
      <vt:lpstr>Média 8h-9h</vt:lpstr>
      <vt:lpstr>Média 9h-10h</vt:lpstr>
      <vt:lpstr>Média 10h-11h</vt:lpstr>
      <vt:lpstr>Média 11h-12h</vt:lpstr>
      <vt:lpstr>Média 12h-13h</vt:lpstr>
      <vt:lpstr>Média 13h-14h</vt:lpstr>
      <vt:lpstr>Média 14h-15h</vt:lpstr>
      <vt:lpstr>Média 15h-16h</vt:lpstr>
      <vt:lpstr>Média 16h-17h</vt:lpstr>
      <vt:lpstr>Média 17h-18h</vt:lpstr>
      <vt:lpstr>Média 18h-19h</vt:lpstr>
      <vt:lpstr>Média 19h-20h</vt:lpstr>
      <vt:lpstr>Média 20h-21h</vt:lpstr>
      <vt:lpstr>Média 21h-22h</vt:lpstr>
      <vt:lpstr>Média 22h-23h</vt:lpstr>
      <vt:lpstr>Média 23h-0h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Pinto</dc:creator>
  <cp:lastModifiedBy>Pedro Pinto</cp:lastModifiedBy>
  <dcterms:created xsi:type="dcterms:W3CDTF">2009-03-26T16:43:37Z</dcterms:created>
  <dcterms:modified xsi:type="dcterms:W3CDTF">2009-05-05T15:32:02Z</dcterms:modified>
</cp:coreProperties>
</file>