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8975" windowHeight="7875" firstSheet="2" activeTab="6"/>
  </bookViews>
  <sheets>
    <sheet name="Resumo Operação Mensal" sheetId="1" r:id="rId1"/>
    <sheet name="Detalhe Oferta" sheetId="3" r:id="rId2"/>
    <sheet name="Resumo Ocupação" sheetId="4" r:id="rId3"/>
    <sheet name="Detalhe Velocidades" sheetId="5" r:id="rId4"/>
    <sheet name="Detalhe Procura" sheetId="6" r:id="rId5"/>
    <sheet name="Validações Mensal" sheetId="7" r:id="rId6"/>
    <sheet name="Utilizaçao Titulos" sheetId="9" r:id="rId7"/>
  </sheets>
  <externalReferences>
    <externalReference r:id="rId8"/>
    <externalReference r:id="rId9"/>
  </externalReferences>
  <definedNames>
    <definedName name="_xlnm._FilterDatabase" localSheetId="2" hidden="1">'Resumo Ocupação'!$C$22:$O$41</definedName>
    <definedName name="_xlnm.Print_Area" localSheetId="1">'Detalhe Oferta'!$A$1:$Q$50</definedName>
    <definedName name="_xlnm.Print_Area" localSheetId="4">'Detalhe Procura'!$A$1:$M$64</definedName>
    <definedName name="_xlnm.Print_Area" localSheetId="3">'Detalhe Velocidades'!$D$4:$M$92</definedName>
    <definedName name="_xlnm.Print_Area" localSheetId="2">'Resumo Ocupação'!$B$1:$P$44</definedName>
    <definedName name="_xlnm.Print_Area" localSheetId="0">'Resumo Operação Mensal'!$A$2:$J$38</definedName>
    <definedName name="_xlnm.Print_Area" localSheetId="5">'Validações Mensal'!$A$2:$N$50</definedName>
    <definedName name="dm">'[1]2002'!$A$1</definedName>
    <definedName name="tb_dados_FF">[2]FF!$A$26:$K$50</definedName>
    <definedName name="tb_mes">[2]aux!$A$13:$B$24</definedName>
    <definedName name="tb_wbs">[2]WBS!$A$7:$J$136</definedName>
    <definedName name="_xlnm.Print_Titles" localSheetId="3">'Detalhe Velocidades'!$4:$17</definedName>
  </definedNames>
  <calcPr calcId="125725" calcOnSave="0"/>
</workbook>
</file>

<file path=xl/calcChain.xml><?xml version="1.0" encoding="utf-8"?>
<calcChain xmlns="http://schemas.openxmlformats.org/spreadsheetml/2006/main">
  <c r="H25" i="9"/>
  <c r="G25"/>
  <c r="F25"/>
  <c r="E25"/>
  <c r="D25"/>
  <c r="C25"/>
  <c r="I24"/>
  <c r="I23"/>
  <c r="I22"/>
  <c r="I21"/>
  <c r="I25" s="1"/>
  <c r="H9"/>
  <c r="G9"/>
  <c r="F9"/>
  <c r="E9"/>
  <c r="D9"/>
  <c r="C9"/>
  <c r="I8"/>
  <c r="I7"/>
  <c r="I6"/>
  <c r="I5"/>
  <c r="D34" i="7"/>
  <c r="D52" s="1"/>
  <c r="R9"/>
  <c r="R8"/>
  <c r="R7"/>
  <c r="K59" i="6"/>
  <c r="K58"/>
  <c r="K57"/>
  <c r="K56"/>
  <c r="K55"/>
  <c r="K54"/>
  <c r="K53"/>
  <c r="K52"/>
  <c r="K51"/>
  <c r="K50"/>
  <c r="K45"/>
  <c r="K44"/>
  <c r="K43"/>
  <c r="K42"/>
  <c r="K41"/>
  <c r="K40"/>
  <c r="K39"/>
  <c r="K38"/>
  <c r="K37"/>
  <c r="K36"/>
  <c r="I93" i="5"/>
  <c r="G93"/>
  <c r="J93" s="1"/>
  <c r="I92"/>
  <c r="G92"/>
  <c r="J92" s="1"/>
  <c r="I90"/>
  <c r="G90"/>
  <c r="J90" s="1"/>
  <c r="I89"/>
  <c r="G89"/>
  <c r="J89" s="1"/>
  <c r="I88"/>
  <c r="G88"/>
  <c r="J88" s="1"/>
  <c r="I87"/>
  <c r="G87"/>
  <c r="J87" s="1"/>
  <c r="I86"/>
  <c r="G86"/>
  <c r="J86" s="1"/>
  <c r="I85"/>
  <c r="G85"/>
  <c r="J85" s="1"/>
  <c r="I84"/>
  <c r="G84"/>
  <c r="J84" s="1"/>
  <c r="I83"/>
  <c r="G83"/>
  <c r="J83" s="1"/>
  <c r="I82"/>
  <c r="G82"/>
  <c r="J82" s="1"/>
  <c r="I81"/>
  <c r="G81"/>
  <c r="J81" s="1"/>
  <c r="I80"/>
  <c r="G80"/>
  <c r="J80" s="1"/>
  <c r="I79"/>
  <c r="G79"/>
  <c r="J79" s="1"/>
  <c r="I78"/>
  <c r="G78"/>
  <c r="J78" s="1"/>
  <c r="I77"/>
  <c r="G77"/>
  <c r="J77" s="1"/>
  <c r="I75"/>
  <c r="G75"/>
  <c r="J75" s="1"/>
  <c r="I74"/>
  <c r="G74"/>
  <c r="J74" s="1"/>
  <c r="I73"/>
  <c r="G73"/>
  <c r="J73" s="1"/>
  <c r="I72"/>
  <c r="G72"/>
  <c r="J72" s="1"/>
  <c r="I71"/>
  <c r="G71"/>
  <c r="J71" s="1"/>
  <c r="I70"/>
  <c r="G70"/>
  <c r="J70" s="1"/>
  <c r="I69"/>
  <c r="G69"/>
  <c r="J69" s="1"/>
  <c r="I68"/>
  <c r="G68"/>
  <c r="J68" s="1"/>
  <c r="I67"/>
  <c r="G67"/>
  <c r="J67" s="1"/>
  <c r="I66"/>
  <c r="G66"/>
  <c r="J66" s="1"/>
  <c r="I65"/>
  <c r="G65"/>
  <c r="J65" s="1"/>
  <c r="I63"/>
  <c r="G63"/>
  <c r="J63" s="1"/>
  <c r="I62"/>
  <c r="G62"/>
  <c r="J62" s="1"/>
  <c r="I61"/>
  <c r="G61"/>
  <c r="J61" s="1"/>
  <c r="I60"/>
  <c r="G60"/>
  <c r="J60" s="1"/>
  <c r="I59"/>
  <c r="G59"/>
  <c r="J59" s="1"/>
  <c r="I58"/>
  <c r="G58"/>
  <c r="J58" s="1"/>
  <c r="I57"/>
  <c r="G57"/>
  <c r="J57" s="1"/>
  <c r="I56"/>
  <c r="G56"/>
  <c r="J56" s="1"/>
  <c r="I55"/>
  <c r="G55"/>
  <c r="J55" s="1"/>
  <c r="I54"/>
  <c r="G54"/>
  <c r="J54" s="1"/>
  <c r="I53"/>
  <c r="G53"/>
  <c r="J53" s="1"/>
  <c r="I52"/>
  <c r="G52"/>
  <c r="J52" s="1"/>
  <c r="I51"/>
  <c r="G51"/>
  <c r="J51" s="1"/>
  <c r="I50"/>
  <c r="G50"/>
  <c r="J50" s="1"/>
  <c r="I49"/>
  <c r="G49"/>
  <c r="J49" s="1"/>
  <c r="I48"/>
  <c r="G48"/>
  <c r="J48" s="1"/>
  <c r="I46"/>
  <c r="G46"/>
  <c r="J46" s="1"/>
  <c r="I45"/>
  <c r="G45"/>
  <c r="J45" s="1"/>
  <c r="I44"/>
  <c r="G44"/>
  <c r="J44" s="1"/>
  <c r="I43"/>
  <c r="G43"/>
  <c r="J43" s="1"/>
  <c r="I42"/>
  <c r="G42"/>
  <c r="J42" s="1"/>
  <c r="I40"/>
  <c r="G40"/>
  <c r="J40" s="1"/>
  <c r="I39"/>
  <c r="G39"/>
  <c r="J39" s="1"/>
  <c r="I38"/>
  <c r="G38"/>
  <c r="J38" s="1"/>
  <c r="I37"/>
  <c r="G37"/>
  <c r="J37" s="1"/>
  <c r="I36"/>
  <c r="G36"/>
  <c r="J36" s="1"/>
  <c r="I35"/>
  <c r="G35"/>
  <c r="J35" s="1"/>
  <c r="I34"/>
  <c r="G34"/>
  <c r="J34" s="1"/>
  <c r="I33"/>
  <c r="G33"/>
  <c r="J33" s="1"/>
  <c r="I32"/>
  <c r="G32"/>
  <c r="J32" s="1"/>
  <c r="I30"/>
  <c r="G30"/>
  <c r="J30" s="1"/>
  <c r="I29"/>
  <c r="G29"/>
  <c r="J29" s="1"/>
  <c r="I28"/>
  <c r="G28"/>
  <c r="J28" s="1"/>
  <c r="I27"/>
  <c r="G27"/>
  <c r="J27" s="1"/>
  <c r="I26"/>
  <c r="G26"/>
  <c r="J26" s="1"/>
  <c r="I25"/>
  <c r="G25"/>
  <c r="J25" s="1"/>
  <c r="I24"/>
  <c r="G24"/>
  <c r="J24" s="1"/>
  <c r="I23"/>
  <c r="G23"/>
  <c r="J23" s="1"/>
  <c r="I22"/>
  <c r="G22"/>
  <c r="J22" s="1"/>
  <c r="I21"/>
  <c r="G21"/>
  <c r="J21" s="1"/>
  <c r="I20"/>
  <c r="G20"/>
  <c r="J20" s="1"/>
  <c r="I19"/>
  <c r="G19"/>
  <c r="J19" s="1"/>
  <c r="I18"/>
  <c r="G18"/>
  <c r="J18" s="1"/>
  <c r="H14"/>
  <c r="F14"/>
  <c r="L14" s="1"/>
  <c r="E14"/>
  <c r="M14" s="1"/>
  <c r="H13"/>
  <c r="F13"/>
  <c r="L13" s="1"/>
  <c r="E13"/>
  <c r="M13" s="1"/>
  <c r="H12"/>
  <c r="F12"/>
  <c r="L12" s="1"/>
  <c r="E12"/>
  <c r="M12" s="1"/>
  <c r="H11"/>
  <c r="F11"/>
  <c r="L11" s="1"/>
  <c r="E11"/>
  <c r="M11" s="1"/>
  <c r="H10"/>
  <c r="F10"/>
  <c r="L10" s="1"/>
  <c r="E10"/>
  <c r="M10" s="1"/>
  <c r="H9"/>
  <c r="F9"/>
  <c r="L9" s="1"/>
  <c r="E9"/>
  <c r="M9" s="1"/>
  <c r="M5"/>
  <c r="A10" i="4"/>
  <c r="C35" i="3"/>
  <c r="F35" s="1"/>
  <c r="G35" s="1"/>
  <c r="N23"/>
  <c r="M23"/>
  <c r="L23"/>
  <c r="O43" i="4" s="1"/>
  <c r="N22" i="3"/>
  <c r="M22"/>
  <c r="L22"/>
  <c r="N43" i="4" s="1"/>
  <c r="N21" i="3"/>
  <c r="M21"/>
  <c r="L21"/>
  <c r="M43" i="4" s="1"/>
  <c r="N20" i="3"/>
  <c r="M20"/>
  <c r="L20"/>
  <c r="L43" i="4" s="1"/>
  <c r="N19" i="3"/>
  <c r="M19"/>
  <c r="L19"/>
  <c r="K43" i="4" s="1"/>
  <c r="N18" i="3"/>
  <c r="M18"/>
  <c r="L18"/>
  <c r="J43" i="4" s="1"/>
  <c r="N17" i="3"/>
  <c r="M17"/>
  <c r="L17"/>
  <c r="I43" i="4" s="1"/>
  <c r="N16" i="3"/>
  <c r="M16"/>
  <c r="L16"/>
  <c r="H43" i="4" s="1"/>
  <c r="N15" i="3"/>
  <c r="M15"/>
  <c r="L15"/>
  <c r="G43" i="4" s="1"/>
  <c r="N14" i="3"/>
  <c r="M14"/>
  <c r="L14"/>
  <c r="F43" i="4" s="1"/>
  <c r="N13" i="3"/>
  <c r="M13"/>
  <c r="L13"/>
  <c r="E43" i="4" s="1"/>
  <c r="F12" i="3"/>
  <c r="L12" s="1"/>
  <c r="D43" i="4" s="1"/>
  <c r="D12" i="3"/>
  <c r="Q2"/>
  <c r="N2" i="4" s="1"/>
  <c r="A11" l="1"/>
  <c r="E50" i="7"/>
  <c r="E49"/>
  <c r="E48"/>
  <c r="E47"/>
  <c r="E46"/>
  <c r="E45"/>
  <c r="E44"/>
  <c r="E43"/>
  <c r="E42"/>
  <c r="E41"/>
  <c r="E40"/>
  <c r="G12" i="3"/>
  <c r="N12" s="1"/>
  <c r="D35"/>
  <c r="G9" i="5"/>
  <c r="I9"/>
  <c r="G10"/>
  <c r="I10"/>
  <c r="G11"/>
  <c r="I11"/>
  <c r="G12"/>
  <c r="I12"/>
  <c r="G13"/>
  <c r="I13"/>
  <c r="G14"/>
  <c r="I14"/>
  <c r="I9" i="9"/>
  <c r="I17" l="1"/>
  <c r="H16"/>
  <c r="G16"/>
  <c r="F16"/>
  <c r="E16"/>
  <c r="D16"/>
  <c r="C16"/>
  <c r="H15"/>
  <c r="G15"/>
  <c r="F15"/>
  <c r="E15"/>
  <c r="D15"/>
  <c r="C15"/>
  <c r="H14"/>
  <c r="G14"/>
  <c r="F14"/>
  <c r="E14"/>
  <c r="D14"/>
  <c r="C14"/>
  <c r="H13"/>
  <c r="G13"/>
  <c r="F13"/>
  <c r="E13"/>
  <c r="D13"/>
  <c r="C13"/>
  <c r="A12" i="4"/>
  <c r="J13" i="5"/>
  <c r="J12"/>
  <c r="J11"/>
  <c r="J10"/>
  <c r="J9"/>
  <c r="M12" i="3"/>
  <c r="H17" i="9"/>
  <c r="G17"/>
  <c r="F17"/>
  <c r="E17"/>
  <c r="D17"/>
  <c r="C17"/>
  <c r="I16"/>
  <c r="I15"/>
  <c r="I14"/>
  <c r="I13"/>
  <c r="A13" i="4" l="1"/>
  <c r="A14" l="1"/>
  <c r="A15" l="1"/>
  <c r="A16" l="1"/>
  <c r="A17" l="1"/>
  <c r="A18" l="1"/>
</calcChain>
</file>

<file path=xl/sharedStrings.xml><?xml version="1.0" encoding="utf-8"?>
<sst xmlns="http://schemas.openxmlformats.org/spreadsheetml/2006/main" count="686" uniqueCount="391">
  <si>
    <t>Total</t>
  </si>
  <si>
    <t>L Violeta</t>
  </si>
  <si>
    <t>L Amarela</t>
  </si>
  <si>
    <t>L Verde</t>
  </si>
  <si>
    <t>L Vermelha</t>
  </si>
  <si>
    <t>Dez</t>
  </si>
  <si>
    <t>Nov</t>
  </si>
  <si>
    <t>Out</t>
  </si>
  <si>
    <t>Set</t>
  </si>
  <si>
    <t>Ago</t>
  </si>
  <si>
    <t>Jul</t>
  </si>
  <si>
    <t>Jun</t>
  </si>
  <si>
    <t>Mai</t>
  </si>
  <si>
    <t>Abr</t>
  </si>
  <si>
    <t>Mar</t>
  </si>
  <si>
    <t>Fev</t>
  </si>
  <si>
    <t>Jan</t>
  </si>
  <si>
    <t>Taxa de ocupação</t>
  </si>
  <si>
    <t>Global</t>
  </si>
  <si>
    <t>Acidentes / 10000 km</t>
  </si>
  <si>
    <t>Dezembro</t>
  </si>
  <si>
    <t>Acidentes</t>
  </si>
  <si>
    <t>Novembro</t>
  </si>
  <si>
    <t>Vel. Comercial Passageiros</t>
  </si>
  <si>
    <t>Outubro</t>
  </si>
  <si>
    <t>Percurso médio</t>
  </si>
  <si>
    <t>Velocidade Comercial: L Azul</t>
  </si>
  <si>
    <t>Setembro</t>
  </si>
  <si>
    <t>Passageiros km</t>
  </si>
  <si>
    <t>Lugares horas</t>
  </si>
  <si>
    <t>Agosto</t>
  </si>
  <si>
    <t>Veículos horas</t>
  </si>
  <si>
    <t>Julho</t>
  </si>
  <si>
    <t>valid. médias todas assinaturas (Andante)</t>
  </si>
  <si>
    <t>Lugares km - Ocupados</t>
  </si>
  <si>
    <t>Junho</t>
  </si>
  <si>
    <t>valid. médias todos multiviagem (Andante)</t>
  </si>
  <si>
    <t>Lugares km - Livres</t>
  </si>
  <si>
    <t>Maio</t>
  </si>
  <si>
    <t>Validações</t>
  </si>
  <si>
    <t>Lugares km</t>
  </si>
  <si>
    <t>Abril</t>
  </si>
  <si>
    <t>Veículos km</t>
  </si>
  <si>
    <t>Março</t>
  </si>
  <si>
    <t>Procura</t>
  </si>
  <si>
    <t>09/08</t>
  </si>
  <si>
    <t>Oferta</t>
  </si>
  <si>
    <t>Fevereiro</t>
  </si>
  <si>
    <t>Janeiro</t>
  </si>
  <si>
    <t>Indicadores Metro - Mensal</t>
  </si>
  <si>
    <t>Mês</t>
  </si>
  <si>
    <t>Assinatura</t>
  </si>
  <si>
    <t>Multiviagem</t>
  </si>
  <si>
    <t>Indicadores de Oferta</t>
  </si>
  <si>
    <t>Taxas de Ocupação</t>
  </si>
  <si>
    <t>mês</t>
  </si>
  <si>
    <t>acumulado</t>
  </si>
  <si>
    <t>% plano</t>
  </si>
  <si>
    <t>média</t>
  </si>
  <si>
    <t>pico hora</t>
  </si>
  <si>
    <t>Velocidade Comercial</t>
  </si>
  <si>
    <t/>
  </si>
  <si>
    <t>Indicadores de Ocupação</t>
  </si>
  <si>
    <t>Média Mensal Global / Top ten</t>
  </si>
  <si>
    <t>Média Mensal Global / Bottom ten</t>
  </si>
  <si>
    <t>Média Mensal em faixa horária / Top Ten</t>
  </si>
  <si>
    <t>Troço</t>
  </si>
  <si>
    <t>Ocupação</t>
  </si>
  <si>
    <t>Hora</t>
  </si>
  <si>
    <t xml:space="preserve">Taxas de Ocupação por Faixa Horária- Mensal </t>
  </si>
  <si>
    <t>24h - 6h</t>
  </si>
  <si>
    <t>6h - 7h</t>
  </si>
  <si>
    <t>7h - 8h</t>
  </si>
  <si>
    <t>8h - 9h</t>
  </si>
  <si>
    <t>9h - 10h</t>
  </si>
  <si>
    <t>10h - 11h</t>
  </si>
  <si>
    <t>11h - 12h</t>
  </si>
  <si>
    <t>12h - 13h</t>
  </si>
  <si>
    <t>13h - 14h</t>
  </si>
  <si>
    <t>14h -15h</t>
  </si>
  <si>
    <t>15h -16h</t>
  </si>
  <si>
    <t>16h - 17h</t>
  </si>
  <si>
    <t>17h - 18h</t>
  </si>
  <si>
    <t>18h - 19h</t>
  </si>
  <si>
    <t>19h - 20h</t>
  </si>
  <si>
    <t>20h - 21h</t>
  </si>
  <si>
    <t>21h - 22h</t>
  </si>
  <si>
    <t>22h - 23h</t>
  </si>
  <si>
    <t>23h - 24h</t>
  </si>
  <si>
    <t>Mensal</t>
  </si>
  <si>
    <t>Tempos de Percurso e Paragem</t>
  </si>
  <si>
    <t>Tempo Viagem + Paragens (sem estações términus)</t>
  </si>
  <si>
    <t>distância (metros)</t>
  </si>
  <si>
    <t>Tempo Viagem</t>
  </si>
  <si>
    <t>km/h</t>
  </si>
  <si>
    <t>Var Sent</t>
  </si>
  <si>
    <t>Média</t>
  </si>
  <si>
    <t>Estádio do Dragão - Sr Matosinhos</t>
  </si>
  <si>
    <t>Estádio do Dragão - Póvoa de Varzim</t>
  </si>
  <si>
    <t>Estádio do Dragão - ISMAI</t>
  </si>
  <si>
    <t>D. João II - Hospital S. João</t>
  </si>
  <si>
    <t>Estádio do Dragão - Aeroporto</t>
  </si>
  <si>
    <t>Tempo Médio de Viagem (minutos) e Velocidades Médias por Troço</t>
  </si>
  <si>
    <t>Tempo Médio de Paragem</t>
  </si>
  <si>
    <t>Troço Comum</t>
  </si>
  <si>
    <t>minutos</t>
  </si>
  <si>
    <t>AEstádio do Dragão</t>
  </si>
  <si>
    <t>Estádio do Dragão - Campanhã</t>
  </si>
  <si>
    <t>Estádio do Dragão</t>
  </si>
  <si>
    <t>ACampanhã</t>
  </si>
  <si>
    <t>Campanhã - Heroismo</t>
  </si>
  <si>
    <t>Campanhã</t>
  </si>
  <si>
    <t>AHeroismo</t>
  </si>
  <si>
    <t>Heroismo - 24 de Agosto</t>
  </si>
  <si>
    <t>Heroismo</t>
  </si>
  <si>
    <t>A24 de Agosto</t>
  </si>
  <si>
    <t>24 de Agosto - Bolhão</t>
  </si>
  <si>
    <t>24 de Agosto</t>
  </si>
  <si>
    <t>ABolhão</t>
  </si>
  <si>
    <t>Bolhão - Trindade</t>
  </si>
  <si>
    <t>Bolhão</t>
  </si>
  <si>
    <t>ATrindade</t>
  </si>
  <si>
    <t>Trindade - Lapa</t>
  </si>
  <si>
    <t>Trindade</t>
  </si>
  <si>
    <t>ALapa</t>
  </si>
  <si>
    <t>Lapa - Carolina Michaelis</t>
  </si>
  <si>
    <t>Lapa</t>
  </si>
  <si>
    <t>ACarolina Michaelis</t>
  </si>
  <si>
    <t>Carolina Michaelis - Casa da Música</t>
  </si>
  <si>
    <t>Carolina Michaelis</t>
  </si>
  <si>
    <t>ACasa da Música</t>
  </si>
  <si>
    <t>Casa da Música - Francos</t>
  </si>
  <si>
    <t>Casa da Música</t>
  </si>
  <si>
    <t>AFrancos</t>
  </si>
  <si>
    <t>Francos - Ramalde</t>
  </si>
  <si>
    <t>Francos</t>
  </si>
  <si>
    <t>ARamalde</t>
  </si>
  <si>
    <t>Ramalde - Viso</t>
  </si>
  <si>
    <t>Ramalde</t>
  </si>
  <si>
    <t>AViso</t>
  </si>
  <si>
    <t>Viso - Sete Bicas</t>
  </si>
  <si>
    <t>Viso</t>
  </si>
  <si>
    <t>ASete Bicas</t>
  </si>
  <si>
    <t>Sete Bicas - Sra da Hora</t>
  </si>
  <si>
    <t>Sete Bicas</t>
  </si>
  <si>
    <t>Linha Azul</t>
  </si>
  <si>
    <t>ASra da Hora</t>
  </si>
  <si>
    <t>Sra da Hora (A)</t>
  </si>
  <si>
    <t>Sra da Hora - Vasco da Gama</t>
  </si>
  <si>
    <t>AVasco da Gama</t>
  </si>
  <si>
    <t>Vasco da Gama</t>
  </si>
  <si>
    <t>Vasco da Gama - Estádio do Mar</t>
  </si>
  <si>
    <t>AEstádio do Mar</t>
  </si>
  <si>
    <t>Estádio do Mar</t>
  </si>
  <si>
    <t>Estádio do Mar - Pedro Hispano</t>
  </si>
  <si>
    <t>APedro Hispano</t>
  </si>
  <si>
    <t>Pedro Hispano</t>
  </si>
  <si>
    <t>Pedro Hispano - Parque de Real</t>
  </si>
  <si>
    <t>AParque de Real</t>
  </si>
  <si>
    <t>Parque de Real</t>
  </si>
  <si>
    <t>Parque de Real - C. Matosinhos</t>
  </si>
  <si>
    <t>AC. Matosinhos</t>
  </si>
  <si>
    <t>C. Matosinhos</t>
  </si>
  <si>
    <t>C. Matosinhos - Matosinhos Sul</t>
  </si>
  <si>
    <t>AMatosinhos Sul</t>
  </si>
  <si>
    <t>Matosinhos Sul</t>
  </si>
  <si>
    <t>Matosinhos Sul - Brito Capelo</t>
  </si>
  <si>
    <t>ABrito Capelo</t>
  </si>
  <si>
    <t>Brito Capelo</t>
  </si>
  <si>
    <t>Brito Capelo - Mercado</t>
  </si>
  <si>
    <t>AMercado</t>
  </si>
  <si>
    <t>Mercado</t>
  </si>
  <si>
    <t>Mercado - Sr. de Matosinhos</t>
  </si>
  <si>
    <t>ASr. de Matosinhos</t>
  </si>
  <si>
    <t>Sr. de Matosinhos</t>
  </si>
  <si>
    <t>Troço Comum Vermelha / Aeroporto</t>
  </si>
  <si>
    <t>BSra da Hora</t>
  </si>
  <si>
    <t>Sra da Hora (B)</t>
  </si>
  <si>
    <t>Sra da Hora - Fonte do Cuco (B)</t>
  </si>
  <si>
    <t>BFonte do Cuco</t>
  </si>
  <si>
    <t>Fonte do Cuco</t>
  </si>
  <si>
    <t>Fonte do Cuco - Custoias</t>
  </si>
  <si>
    <t>BCustoias</t>
  </si>
  <si>
    <t>Custoias</t>
  </si>
  <si>
    <t>Custoias - Esposade</t>
  </si>
  <si>
    <t>BEsposade</t>
  </si>
  <si>
    <t>Esposade</t>
  </si>
  <si>
    <t>Esposade - Crestins</t>
  </si>
  <si>
    <t>BCrestins</t>
  </si>
  <si>
    <t>Crestins</t>
  </si>
  <si>
    <t>Crestins - Dos Verdes</t>
  </si>
  <si>
    <t>BDos Verdes</t>
  </si>
  <si>
    <t>Dos Verdes (B)</t>
  </si>
  <si>
    <t>Linha Vermelha</t>
  </si>
  <si>
    <t>BPedras Rubras</t>
  </si>
  <si>
    <t>Pedras Rubras</t>
  </si>
  <si>
    <t>Dos Verdes - Pedras Rubras</t>
  </si>
  <si>
    <t>BLidador</t>
  </si>
  <si>
    <t>Lidador</t>
  </si>
  <si>
    <t>Pedras Rubras - Lidador</t>
  </si>
  <si>
    <t>BVilar do Pinheiro</t>
  </si>
  <si>
    <t>Vilar do Pinheiro</t>
  </si>
  <si>
    <t>Lidador - Vilar do Pinheiro</t>
  </si>
  <si>
    <t>BModivas Sul</t>
  </si>
  <si>
    <t>Modivas Sul</t>
  </si>
  <si>
    <t>Vilar do Pinheiro - Modivas Sul</t>
  </si>
  <si>
    <t>BModivas Centro</t>
  </si>
  <si>
    <t>Modivas Centro</t>
  </si>
  <si>
    <t>Modivas Sul - Modivas Centro</t>
  </si>
  <si>
    <t>BMindelo</t>
  </si>
  <si>
    <t>Mindelo</t>
  </si>
  <si>
    <t>Modivas Centro - Mindelo</t>
  </si>
  <si>
    <t>BEspaço Natureza</t>
  </si>
  <si>
    <t>Espaço Natureza</t>
  </si>
  <si>
    <t>Mindelo - Espaço Natureza</t>
  </si>
  <si>
    <t>BVarziela</t>
  </si>
  <si>
    <t>Varziela</t>
  </si>
  <si>
    <t>Espaço Natureza - Varziela</t>
  </si>
  <si>
    <t>BÁrvore</t>
  </si>
  <si>
    <t>Árvore</t>
  </si>
  <si>
    <t>Varziela - Árvore</t>
  </si>
  <si>
    <t>BAzurara</t>
  </si>
  <si>
    <t>Azurara</t>
  </si>
  <si>
    <t>Árvore - Azurara</t>
  </si>
  <si>
    <t>BSanta Clara</t>
  </si>
  <si>
    <t>Santa Clara</t>
  </si>
  <si>
    <t>Azurara - Santa Clara</t>
  </si>
  <si>
    <t>BVila do Conde</t>
  </si>
  <si>
    <t>Vila do Conde</t>
  </si>
  <si>
    <t>Santa Clara - Vila do Conde</t>
  </si>
  <si>
    <t>BAlto da Pêga</t>
  </si>
  <si>
    <t>Alto da Pêga</t>
  </si>
  <si>
    <t>Vila do Conde - Alto da Pêga</t>
  </si>
  <si>
    <t>BPortas Fronhas</t>
  </si>
  <si>
    <t>Portas Fronhas</t>
  </si>
  <si>
    <t>Alto da Pêga - Portas Fronhas</t>
  </si>
  <si>
    <t>BS. Bras</t>
  </si>
  <si>
    <t>S. Bras</t>
  </si>
  <si>
    <t>Portas Fronhas - S. Bras</t>
  </si>
  <si>
    <t>BPóvoa de Varzim</t>
  </si>
  <si>
    <t>Póvoa de Varzim</t>
  </si>
  <si>
    <t>S. Bras - Póvoa de Varzim</t>
  </si>
  <si>
    <t>CSra da Hora</t>
  </si>
  <si>
    <t>Sra da Hora (C)</t>
  </si>
  <si>
    <t>Linha Verde</t>
  </si>
  <si>
    <t>CFonte do Cuco</t>
  </si>
  <si>
    <t>Sra da Hora - Fonte do Cuco (C)</t>
  </si>
  <si>
    <t>CCândido dos Reis</t>
  </si>
  <si>
    <t>Cândido dos Reis</t>
  </si>
  <si>
    <t>Fonte do Cuco - Cândido dos Reis</t>
  </si>
  <si>
    <t>CPias</t>
  </si>
  <si>
    <t>Pias</t>
  </si>
  <si>
    <t>Cândido dos Reis - Pias</t>
  </si>
  <si>
    <t>CAraújo</t>
  </si>
  <si>
    <t>Araújo</t>
  </si>
  <si>
    <t>Pias - Araújo</t>
  </si>
  <si>
    <t>CCustió</t>
  </si>
  <si>
    <t>Custió</t>
  </si>
  <si>
    <t>Araújo - Custió</t>
  </si>
  <si>
    <t>CParque de Maia</t>
  </si>
  <si>
    <t>Parque de Maia</t>
  </si>
  <si>
    <t>Custió - Parque de Maia</t>
  </si>
  <si>
    <t>CForum</t>
  </si>
  <si>
    <t>Forum</t>
  </si>
  <si>
    <t>Parque de Maia - Forum</t>
  </si>
  <si>
    <t>CZona Industrial</t>
  </si>
  <si>
    <t>Zona Industrial</t>
  </si>
  <si>
    <t>Forum - Zona Industrial</t>
  </si>
  <si>
    <t>CMandim</t>
  </si>
  <si>
    <t>Mandim</t>
  </si>
  <si>
    <t>Zona Industrial - Mandim</t>
  </si>
  <si>
    <t>CCastelo da Maia</t>
  </si>
  <si>
    <t>Castelo da Maia</t>
  </si>
  <si>
    <t>Mandim - Castelo da Maia</t>
  </si>
  <si>
    <t>CISMAI</t>
  </si>
  <si>
    <t>ISMAI</t>
  </si>
  <si>
    <t>Castelo da Maia - ISMAI</t>
  </si>
  <si>
    <t>DD. João II</t>
  </si>
  <si>
    <t>D. João II</t>
  </si>
  <si>
    <t>Linha Amarela</t>
  </si>
  <si>
    <t>DJoão de Deus</t>
  </si>
  <si>
    <t>João de Deus</t>
  </si>
  <si>
    <t>D. João II - João de Deus</t>
  </si>
  <si>
    <t>DC.M.Gaia</t>
  </si>
  <si>
    <t>C.M.Gaia</t>
  </si>
  <si>
    <t>João de Deus - C.M.Gaia</t>
  </si>
  <si>
    <t>DGeneral Torres</t>
  </si>
  <si>
    <t>General Torres</t>
  </si>
  <si>
    <t>C.M.Gaia - General Torres</t>
  </si>
  <si>
    <t>DJardim do Morro</t>
  </si>
  <si>
    <t>Jardim do Morro</t>
  </si>
  <si>
    <t>General Torres - Jardim do Morro</t>
  </si>
  <si>
    <t>DSão Bento</t>
  </si>
  <si>
    <t>São Bento</t>
  </si>
  <si>
    <t>Jardim do Morro - São Bento</t>
  </si>
  <si>
    <t>DAliados</t>
  </si>
  <si>
    <t>Aliados</t>
  </si>
  <si>
    <t>São Bento - Aliados</t>
  </si>
  <si>
    <t>DTrindade S</t>
  </si>
  <si>
    <t>Trindade S</t>
  </si>
  <si>
    <t>Aliados - Trindade S</t>
  </si>
  <si>
    <t>DFaria Guimaraes</t>
  </si>
  <si>
    <t>Faria Guimaraes</t>
  </si>
  <si>
    <t>Trindade S - Faria Guimaraes</t>
  </si>
  <si>
    <t>DMarques</t>
  </si>
  <si>
    <t>Marques</t>
  </si>
  <si>
    <t>Faria Guimaraes - Marquês</t>
  </si>
  <si>
    <t>DLima</t>
  </si>
  <si>
    <t>Lima</t>
  </si>
  <si>
    <t>Marquês - Combatentes</t>
  </si>
  <si>
    <t>DSalgueiros</t>
  </si>
  <si>
    <t>Salgueiros</t>
  </si>
  <si>
    <t>Combatentes - Salgueiros</t>
  </si>
  <si>
    <t>DPolo Universitario</t>
  </si>
  <si>
    <t>Polo Universitario</t>
  </si>
  <si>
    <t>Salgueiros - Polo Universitario</t>
  </si>
  <si>
    <t>DI.P.O</t>
  </si>
  <si>
    <t>I.P.O</t>
  </si>
  <si>
    <t>Polo Universitario - I.P.O</t>
  </si>
  <si>
    <t>DSão João</t>
  </si>
  <si>
    <t>São João</t>
  </si>
  <si>
    <t>I.P.O - São João</t>
  </si>
  <si>
    <t>EDos Verdes</t>
  </si>
  <si>
    <t>Dos Verdes (E)</t>
  </si>
  <si>
    <t>Ramal Aeroporto</t>
  </si>
  <si>
    <t>EBotica</t>
  </si>
  <si>
    <t>Botica</t>
  </si>
  <si>
    <t>Dos Verdes - Botica</t>
  </si>
  <si>
    <t>EAeroporto</t>
  </si>
  <si>
    <t>Aeroporto</t>
  </si>
  <si>
    <t>Botica - Aeroporto</t>
  </si>
  <si>
    <t>Andante</t>
  </si>
  <si>
    <t>Percurso</t>
  </si>
  <si>
    <t>médio (Kms)</t>
  </si>
  <si>
    <t>Passageiros zona</t>
  </si>
  <si>
    <t>Validações médias</t>
  </si>
  <si>
    <t>Acum</t>
  </si>
  <si>
    <t>Dia util</t>
  </si>
  <si>
    <t>%</t>
  </si>
  <si>
    <t>% ac</t>
  </si>
  <si>
    <t>Media Mensal de validações multiviagem (apenas o tipo de multiviagem mais representativo)</t>
  </si>
  <si>
    <t>Media Mensal de validações assinatura (apenas o tipo de assinatura mais representativa)</t>
  </si>
  <si>
    <t>Indicadores de Procura - Mensal</t>
  </si>
  <si>
    <t>Janeiro de 2009</t>
  </si>
  <si>
    <t xml:space="preserve">Média dia útil </t>
  </si>
  <si>
    <t xml:space="preserve">Média mensal </t>
  </si>
  <si>
    <t xml:space="preserve">Média FDS </t>
  </si>
  <si>
    <t>Seg a Sex</t>
  </si>
  <si>
    <t>Sábados</t>
  </si>
  <si>
    <t>Dom e Feriados</t>
  </si>
  <si>
    <t>Total do Mês</t>
  </si>
  <si>
    <t>7h-10h</t>
  </si>
  <si>
    <t>10h-17h</t>
  </si>
  <si>
    <t>17h-20h</t>
  </si>
  <si>
    <t>20h-8h</t>
  </si>
  <si>
    <t>9h-19h</t>
  </si>
  <si>
    <t>19h-9h</t>
  </si>
  <si>
    <t>14h-19h</t>
  </si>
  <si>
    <t>19h-14h</t>
  </si>
  <si>
    <t>Srª da Hora</t>
  </si>
  <si>
    <t>Marquês</t>
  </si>
  <si>
    <t>Restantes</t>
  </si>
  <si>
    <t>Validações ANDANTE</t>
  </si>
  <si>
    <t>Z2</t>
  </si>
  <si>
    <t>Z3</t>
  </si>
  <si>
    <t>Z4</t>
  </si>
  <si>
    <t>Z5</t>
  </si>
  <si>
    <t>Z6</t>
  </si>
  <si>
    <t>Outros</t>
  </si>
  <si>
    <t>Sociais</t>
  </si>
  <si>
    <t>escola.tp</t>
  </si>
  <si>
    <t>Validações ANDANTE %</t>
  </si>
  <si>
    <t>Validações ALTERNATIVOS</t>
  </si>
  <si>
    <t>Alternativos</t>
  </si>
  <si>
    <t>Lapa - Trindade</t>
  </si>
  <si>
    <t>Carolina Michaelis - Lapa</t>
  </si>
  <si>
    <t>Trindade (D) - Faria Guimaraes</t>
  </si>
  <si>
    <t>Casa da Música - Carolina Michaelis</t>
  </si>
  <si>
    <t>Aliados - Trindade (D)</t>
  </si>
  <si>
    <t>Trindade (D) - Aliados</t>
  </si>
  <si>
    <t>Faria Guimaraes - Marques</t>
  </si>
  <si>
    <t>Sr. de Matosinhos - Mercado</t>
  </si>
  <si>
    <t>Mercado - Brito Capelo</t>
  </si>
  <si>
    <t>Verdes (E)  - Botica</t>
  </si>
  <si>
    <t>Castêlo da Maia - ISMAI</t>
  </si>
  <si>
    <t>ISMAI - Castêlo da Maia</t>
  </si>
  <si>
    <t>Aeroporto - Botica</t>
  </si>
  <si>
    <t>I.P.O. - Hospital São João</t>
  </si>
  <si>
    <t>Pedras Rubras - Verdes (B)</t>
  </si>
  <si>
    <t>Aliados - São Bento</t>
  </si>
  <si>
    <t>Utilização Títulos</t>
  </si>
</sst>
</file>

<file path=xl/styles.xml><?xml version="1.0" encoding="utf-8"?>
<styleSheet xmlns="http://schemas.openxmlformats.org/spreadsheetml/2006/main">
  <numFmts count="10">
    <numFmt numFmtId="164" formatCode="0.0%"/>
    <numFmt numFmtId="165" formatCode="0.00\ \p\p"/>
    <numFmt numFmtId="166" formatCode="0.0"/>
    <numFmt numFmtId="167" formatCode="0.000"/>
    <numFmt numFmtId="168" formatCode="#,##0.0"/>
    <numFmt numFmtId="169" formatCode="#,##0.000"/>
    <numFmt numFmtId="170" formatCode="0.0000"/>
    <numFmt numFmtId="171" formatCode="0.000%"/>
    <numFmt numFmtId="172" formatCode="0.000000"/>
    <numFmt numFmtId="173" formatCode="mmmm\ \ yyyy"/>
  </numFmts>
  <fonts count="35">
    <font>
      <sz val="10"/>
      <name val="Arial"/>
    </font>
    <font>
      <sz val="10"/>
      <name val="Arial"/>
      <family val="2"/>
    </font>
    <font>
      <sz val="10"/>
      <name val="FF Din"/>
    </font>
    <font>
      <sz val="8"/>
      <name val="FF Din"/>
    </font>
    <font>
      <sz val="9"/>
      <name val="FF Din"/>
    </font>
    <font>
      <b/>
      <sz val="9"/>
      <name val="FF Din"/>
    </font>
    <font>
      <sz val="8"/>
      <color indexed="62"/>
      <name val="FF Din"/>
    </font>
    <font>
      <sz val="10"/>
      <color indexed="9"/>
      <name val="FF Din"/>
    </font>
    <font>
      <b/>
      <sz val="10"/>
      <color indexed="9"/>
      <name val="FF Din"/>
    </font>
    <font>
      <sz val="9"/>
      <color indexed="10"/>
      <name val="FF Din"/>
    </font>
    <font>
      <b/>
      <i/>
      <sz val="16"/>
      <color indexed="16"/>
      <name val="Arial"/>
      <family val="2"/>
    </font>
    <font>
      <sz val="10"/>
      <color indexed="10"/>
      <name val="FF Din"/>
    </font>
    <font>
      <sz val="10"/>
      <color indexed="9"/>
      <name val="Arial"/>
      <family val="2"/>
    </font>
    <font>
      <sz val="16"/>
      <color indexed="18"/>
      <name val="FF Din Bold"/>
    </font>
    <font>
      <sz val="10"/>
      <name val="FF Din Bold"/>
    </font>
    <font>
      <sz val="7"/>
      <color indexed="62"/>
      <name val="FF Din"/>
    </font>
    <font>
      <b/>
      <sz val="9"/>
      <color indexed="9"/>
      <name val="FF Din"/>
    </font>
    <font>
      <b/>
      <sz val="8"/>
      <color indexed="62"/>
      <name val="FF Din"/>
    </font>
    <font>
      <sz val="6"/>
      <name val="FF Din"/>
    </font>
    <font>
      <sz val="6"/>
      <color indexed="10"/>
      <name val="FF Din"/>
    </font>
    <font>
      <sz val="6"/>
      <color indexed="56"/>
      <name val="FF Din"/>
    </font>
    <font>
      <sz val="9"/>
      <color indexed="9"/>
      <name val="FF Din"/>
    </font>
    <font>
      <sz val="6"/>
      <color indexed="9"/>
      <name val="FF Din"/>
    </font>
    <font>
      <sz val="6"/>
      <color indexed="57"/>
      <name val="FF Din"/>
    </font>
    <font>
      <sz val="10"/>
      <color indexed="57"/>
      <name val="Arial"/>
      <family val="2"/>
    </font>
    <font>
      <sz val="10"/>
      <name val="FF Metro Porto"/>
    </font>
    <font>
      <sz val="16"/>
      <color indexed="9"/>
      <name val="FF Din Bold"/>
    </font>
    <font>
      <sz val="10"/>
      <color indexed="18"/>
      <name val="FF Metro Porto"/>
    </font>
    <font>
      <sz val="16"/>
      <color indexed="18"/>
      <name val="FF Metro Porto"/>
    </font>
    <font>
      <u/>
      <sz val="10"/>
      <name val="Arial"/>
      <family val="2"/>
    </font>
    <font>
      <b/>
      <sz val="10"/>
      <color indexed="62"/>
      <name val="FF Din"/>
    </font>
    <font>
      <sz val="10"/>
      <color indexed="62"/>
      <name val="FF Din"/>
    </font>
    <font>
      <sz val="10"/>
      <color indexed="18"/>
      <name val="Arial"/>
      <family val="2"/>
    </font>
    <font>
      <b/>
      <sz val="10"/>
      <name val="Arial"/>
      <family val="2"/>
    </font>
    <font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3"/>
        <bgColor indexed="64"/>
      </patternFill>
    </fill>
  </fills>
  <borders count="40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9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9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226">
    <xf numFmtId="0" fontId="0" fillId="0" borderId="0" xfId="0"/>
    <xf numFmtId="0" fontId="2" fillId="0" borderId="0" xfId="0" applyFont="1"/>
    <xf numFmtId="0" fontId="2" fillId="0" borderId="0" xfId="0" applyFont="1" applyBorder="1"/>
    <xf numFmtId="3" fontId="2" fillId="0" borderId="0" xfId="0" applyNumberFormat="1" applyFont="1"/>
    <xf numFmtId="0" fontId="2" fillId="0" borderId="2" xfId="0" applyFont="1" applyBorder="1"/>
    <xf numFmtId="164" fontId="4" fillId="0" borderId="3" xfId="1" applyNumberFormat="1" applyFont="1" applyBorder="1"/>
    <xf numFmtId="4" fontId="4" fillId="0" borderId="3" xfId="1" applyNumberFormat="1" applyFont="1" applyBorder="1"/>
    <xf numFmtId="0" fontId="5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164" fontId="6" fillId="0" borderId="3" xfId="1" applyNumberFormat="1" applyFont="1" applyBorder="1"/>
    <xf numFmtId="0" fontId="7" fillId="0" borderId="0" xfId="0" applyFont="1"/>
    <xf numFmtId="0" fontId="8" fillId="3" borderId="3" xfId="0" applyFont="1" applyFill="1" applyBorder="1" applyAlignment="1">
      <alignment horizontal="right"/>
    </xf>
    <xf numFmtId="0" fontId="8" fillId="3" borderId="3" xfId="0" applyFont="1" applyFill="1" applyBorder="1" applyAlignment="1">
      <alignment horizontal="centerContinuous"/>
    </xf>
    <xf numFmtId="2" fontId="2" fillId="0" borderId="0" xfId="0" applyNumberFormat="1" applyFont="1"/>
    <xf numFmtId="0" fontId="2" fillId="0" borderId="0" xfId="0" applyFont="1" applyFill="1"/>
    <xf numFmtId="0" fontId="2" fillId="0" borderId="0" xfId="0" quotePrefix="1" applyFont="1" applyAlignment="1">
      <alignment horizontal="right"/>
    </xf>
    <xf numFmtId="165" fontId="4" fillId="2" borderId="1" xfId="1" applyNumberFormat="1" applyFont="1" applyFill="1" applyBorder="1" applyAlignment="1">
      <alignment horizontal="right"/>
    </xf>
    <xf numFmtId="10" fontId="4" fillId="2" borderId="1" xfId="1" applyNumberFormat="1" applyFont="1" applyFill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164" fontId="4" fillId="2" borderId="3" xfId="1" applyNumberFormat="1" applyFont="1" applyFill="1" applyBorder="1" applyAlignment="1">
      <alignment horizontal="right"/>
    </xf>
    <xf numFmtId="166" fontId="4" fillId="2" borderId="3" xfId="0" applyNumberFormat="1" applyFont="1" applyFill="1" applyBorder="1" applyAlignment="1">
      <alignment horizontal="right"/>
    </xf>
    <xf numFmtId="0" fontId="5" fillId="2" borderId="3" xfId="0" applyFont="1" applyFill="1" applyBorder="1" applyAlignment="1">
      <alignment horizontal="right"/>
    </xf>
    <xf numFmtId="164" fontId="4" fillId="0" borderId="1" xfId="1" applyNumberFormat="1" applyFont="1" applyBorder="1"/>
    <xf numFmtId="4" fontId="4" fillId="0" borderId="1" xfId="1" applyNumberFormat="1" applyFont="1" applyBorder="1"/>
    <xf numFmtId="0" fontId="5" fillId="0" borderId="1" xfId="0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0" fontId="5" fillId="0" borderId="3" xfId="0" applyFont="1" applyFill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4" fontId="4" fillId="0" borderId="3" xfId="1" applyNumberFormat="1" applyFont="1" applyFill="1" applyBorder="1"/>
    <xf numFmtId="3" fontId="4" fillId="0" borderId="3" xfId="1" applyNumberFormat="1" applyFont="1" applyBorder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168" fontId="4" fillId="0" borderId="3" xfId="1" applyNumberFormat="1" applyFont="1" applyFill="1" applyBorder="1" applyAlignment="1">
      <alignment horizontal="right"/>
    </xf>
    <xf numFmtId="169" fontId="4" fillId="0" borderId="3" xfId="1" applyNumberFormat="1" applyFont="1" applyBorder="1"/>
    <xf numFmtId="3" fontId="4" fillId="0" borderId="3" xfId="1" applyNumberFormat="1" applyFont="1" applyBorder="1"/>
    <xf numFmtId="0" fontId="4" fillId="0" borderId="0" xfId="0" applyFont="1"/>
    <xf numFmtId="0" fontId="9" fillId="0" borderId="0" xfId="0" applyFont="1"/>
    <xf numFmtId="164" fontId="6" fillId="0" borderId="3" xfId="1" applyNumberFormat="1" applyFont="1" applyFill="1" applyBorder="1" applyAlignment="1">
      <alignment horizontal="right"/>
    </xf>
    <xf numFmtId="2" fontId="6" fillId="0" borderId="3" xfId="1" applyNumberFormat="1" applyFont="1" applyFill="1" applyBorder="1" applyAlignment="1">
      <alignment horizontal="right"/>
    </xf>
    <xf numFmtId="3" fontId="6" fillId="0" borderId="3" xfId="1" applyNumberFormat="1" applyFont="1" applyBorder="1"/>
    <xf numFmtId="0" fontId="8" fillId="3" borderId="3" xfId="0" quotePrefix="1" applyFont="1" applyFill="1" applyBorder="1" applyAlignment="1">
      <alignment horizontal="right"/>
    </xf>
    <xf numFmtId="0" fontId="2" fillId="0" borderId="0" xfId="0" applyFont="1" applyAlignment="1">
      <alignment horizontal="left" indent="2"/>
    </xf>
    <xf numFmtId="0" fontId="10" fillId="4" borderId="5" xfId="2" applyFont="1" applyFill="1" applyBorder="1" applyAlignment="1">
      <alignment horizontal="right"/>
    </xf>
    <xf numFmtId="0" fontId="2" fillId="0" borderId="0" xfId="0" applyFont="1" applyAlignment="1">
      <alignment horizontal="right"/>
    </xf>
    <xf numFmtId="0" fontId="10" fillId="4" borderId="6" xfId="2" applyFont="1" applyFill="1" applyBorder="1" applyAlignment="1">
      <alignment horizontal="left"/>
    </xf>
    <xf numFmtId="0" fontId="11" fillId="0" borderId="0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2" fillId="0" borderId="0" xfId="0" applyNumberFormat="1" applyFont="1"/>
    <xf numFmtId="3" fontId="4" fillId="0" borderId="3" xfId="1" applyNumberFormat="1" applyFont="1" applyFill="1" applyBorder="1" applyAlignment="1">
      <alignment horizontal="right"/>
    </xf>
    <xf numFmtId="0" fontId="12" fillId="0" borderId="0" xfId="0" applyFont="1" applyFill="1" applyBorder="1"/>
    <xf numFmtId="0" fontId="13" fillId="0" borderId="0" xfId="0" applyFont="1" applyFill="1" applyBorder="1" applyAlignment="1">
      <alignment vertical="center"/>
    </xf>
    <xf numFmtId="0" fontId="14" fillId="0" borderId="0" xfId="0" applyFont="1" applyFill="1" applyBorder="1"/>
    <xf numFmtId="0" fontId="0" fillId="0" borderId="0" xfId="0" applyFill="1" applyBorder="1"/>
    <xf numFmtId="0" fontId="10" fillId="4" borderId="0" xfId="2" applyFont="1" applyFill="1" applyBorder="1" applyAlignment="1">
      <alignment horizontal="left"/>
    </xf>
    <xf numFmtId="0" fontId="10" fillId="4" borderId="0" xfId="2" applyFont="1" applyFill="1" applyBorder="1" applyAlignment="1">
      <alignment horizontal="right"/>
    </xf>
    <xf numFmtId="0" fontId="12" fillId="0" borderId="0" xfId="0" applyFont="1"/>
    <xf numFmtId="0" fontId="0" fillId="0" borderId="0" xfId="0" applyFill="1" applyBorder="1" applyAlignment="1">
      <alignment horizontal="left"/>
    </xf>
    <xf numFmtId="0" fontId="0" fillId="0" borderId="0" xfId="0" applyBorder="1"/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0" borderId="2" xfId="0" applyFont="1" applyBorder="1"/>
    <xf numFmtId="0" fontId="0" fillId="0" borderId="2" xfId="0" applyBorder="1"/>
    <xf numFmtId="0" fontId="8" fillId="5" borderId="3" xfId="0" applyFont="1" applyFill="1" applyBorder="1" applyAlignment="1">
      <alignment horizontal="centerContinuous"/>
    </xf>
    <xf numFmtId="0" fontId="8" fillId="5" borderId="3" xfId="0" applyFont="1" applyFill="1" applyBorder="1" applyAlignment="1">
      <alignment horizontal="right"/>
    </xf>
    <xf numFmtId="0" fontId="2" fillId="0" borderId="0" xfId="0" applyFont="1" applyAlignment="1">
      <alignment horizontal="centerContinuous"/>
    </xf>
    <xf numFmtId="0" fontId="6" fillId="2" borderId="4" xfId="0" applyFont="1" applyFill="1" applyBorder="1" applyAlignment="1">
      <alignment horizontal="right"/>
    </xf>
    <xf numFmtId="0" fontId="6" fillId="2" borderId="4" xfId="0" applyFont="1" applyFill="1" applyBorder="1" applyAlignment="1">
      <alignment horizontal="center"/>
    </xf>
    <xf numFmtId="164" fontId="4" fillId="0" borderId="3" xfId="1" applyNumberFormat="1" applyFont="1" applyFill="1" applyBorder="1"/>
    <xf numFmtId="10" fontId="4" fillId="0" borderId="3" xfId="1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right"/>
    </xf>
    <xf numFmtId="10" fontId="4" fillId="0" borderId="3" xfId="1" applyNumberFormat="1" applyFont="1" applyBorder="1" applyAlignment="1">
      <alignment horizontal="center"/>
    </xf>
    <xf numFmtId="10" fontId="0" fillId="0" borderId="0" xfId="1" applyNumberFormat="1" applyFont="1"/>
    <xf numFmtId="170" fontId="0" fillId="0" borderId="0" xfId="0" applyNumberFormat="1"/>
    <xf numFmtId="171" fontId="1" fillId="0" borderId="0" xfId="1" applyNumberFormat="1"/>
    <xf numFmtId="0" fontId="15" fillId="2" borderId="4" xfId="0" applyFont="1" applyFill="1" applyBorder="1" applyAlignment="1">
      <alignment horizontal="right"/>
    </xf>
    <xf numFmtId="0" fontId="10" fillId="4" borderId="5" xfId="2" applyFont="1" applyFill="1" applyBorder="1" applyAlignment="1">
      <alignment horizontal="left"/>
    </xf>
    <xf numFmtId="0" fontId="8" fillId="5" borderId="3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4" fillId="0" borderId="3" xfId="0" applyFont="1" applyBorder="1" applyAlignment="1"/>
    <xf numFmtId="0" fontId="4" fillId="0" borderId="3" xfId="0" applyFont="1" applyFill="1" applyBorder="1" applyAlignment="1">
      <alignment horizontal="right"/>
    </xf>
    <xf numFmtId="10" fontId="3" fillId="0" borderId="3" xfId="1" applyNumberFormat="1" applyFont="1" applyFill="1" applyBorder="1"/>
    <xf numFmtId="0" fontId="4" fillId="0" borderId="3" xfId="0" applyFont="1" applyFill="1" applyBorder="1" applyAlignment="1"/>
    <xf numFmtId="0" fontId="9" fillId="0" borderId="3" xfId="0" applyFont="1" applyFill="1" applyBorder="1" applyAlignment="1"/>
    <xf numFmtId="0" fontId="4" fillId="6" borderId="3" xfId="0" applyFont="1" applyFill="1" applyBorder="1" applyAlignment="1">
      <alignment horizontal="right"/>
    </xf>
    <xf numFmtId="0" fontId="3" fillId="0" borderId="3" xfId="1" applyNumberFormat="1" applyFont="1" applyFill="1" applyBorder="1" applyAlignment="1">
      <alignment horizontal="center"/>
    </xf>
    <xf numFmtId="0" fontId="3" fillId="6" borderId="3" xfId="1" applyNumberFormat="1" applyFont="1" applyFill="1" applyBorder="1" applyAlignment="1">
      <alignment horizontal="center"/>
    </xf>
    <xf numFmtId="10" fontId="3" fillId="6" borderId="3" xfId="1" applyNumberFormat="1" applyFont="1" applyFill="1" applyBorder="1"/>
    <xf numFmtId="0" fontId="9" fillId="6" borderId="3" xfId="0" applyFont="1" applyFill="1" applyBorder="1" applyAlignment="1"/>
    <xf numFmtId="0" fontId="4" fillId="0" borderId="0" xfId="0" applyFont="1" applyBorder="1" applyAlignment="1"/>
    <xf numFmtId="0" fontId="4" fillId="0" borderId="0" xfId="0" applyFont="1" applyBorder="1" applyAlignment="1">
      <alignment horizontal="right"/>
    </xf>
    <xf numFmtId="10" fontId="3" fillId="0" borderId="0" xfId="1" applyNumberFormat="1" applyFont="1" applyBorder="1"/>
    <xf numFmtId="0" fontId="9" fillId="0" borderId="0" xfId="0" applyFont="1" applyBorder="1" applyAlignment="1"/>
    <xf numFmtId="0" fontId="3" fillId="0" borderId="0" xfId="1" applyNumberFormat="1" applyFont="1" applyBorder="1" applyAlignment="1">
      <alignment horizontal="center"/>
    </xf>
    <xf numFmtId="10" fontId="3" fillId="0" borderId="3" xfId="1" applyNumberFormat="1" applyFont="1" applyBorder="1"/>
    <xf numFmtId="10" fontId="2" fillId="6" borderId="0" xfId="0" applyNumberFormat="1" applyFont="1" applyFill="1"/>
    <xf numFmtId="0" fontId="2" fillId="6" borderId="0" xfId="0" applyFont="1" applyFill="1"/>
    <xf numFmtId="10" fontId="16" fillId="5" borderId="3" xfId="0" applyNumberFormat="1" applyFont="1" applyFill="1" applyBorder="1" applyAlignment="1">
      <alignment horizontal="right"/>
    </xf>
    <xf numFmtId="10" fontId="2" fillId="0" borderId="0" xfId="0" applyNumberFormat="1" applyFont="1"/>
    <xf numFmtId="0" fontId="16" fillId="7" borderId="3" xfId="0" applyFont="1" applyFill="1" applyBorder="1" applyAlignment="1"/>
    <xf numFmtId="0" fontId="17" fillId="2" borderId="4" xfId="0" applyFont="1" applyFill="1" applyBorder="1" applyAlignment="1">
      <alignment horizontal="center"/>
    </xf>
    <xf numFmtId="3" fontId="18" fillId="2" borderId="4" xfId="0" applyNumberFormat="1" applyFont="1" applyFill="1" applyBorder="1" applyAlignment="1">
      <alignment horizontal="right"/>
    </xf>
    <xf numFmtId="0" fontId="19" fillId="2" borderId="4" xfId="0" applyFont="1" applyFill="1" applyBorder="1" applyAlignment="1">
      <alignment horizontal="center"/>
    </xf>
    <xf numFmtId="0" fontId="20" fillId="2" borderId="4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3" fontId="5" fillId="0" borderId="3" xfId="0" applyNumberFormat="1" applyFont="1" applyFill="1" applyBorder="1" applyAlignment="1">
      <alignment horizontal="center"/>
    </xf>
    <xf numFmtId="2" fontId="4" fillId="0" borderId="3" xfId="1" applyNumberFormat="1" applyFont="1" applyFill="1" applyBorder="1"/>
    <xf numFmtId="166" fontId="19" fillId="0" borderId="3" xfId="1" applyNumberFormat="1" applyFont="1" applyBorder="1"/>
    <xf numFmtId="164" fontId="20" fillId="0" borderId="3" xfId="1" applyNumberFormat="1" applyFont="1" applyBorder="1"/>
    <xf numFmtId="2" fontId="4" fillId="0" borderId="3" xfId="1" applyNumberFormat="1" applyFont="1" applyBorder="1"/>
    <xf numFmtId="166" fontId="19" fillId="0" borderId="3" xfId="1" applyNumberFormat="1" applyFont="1" applyFill="1" applyBorder="1"/>
    <xf numFmtId="0" fontId="5" fillId="0" borderId="3" xfId="0" applyFont="1" applyFill="1" applyBorder="1" applyAlignment="1"/>
    <xf numFmtId="2" fontId="21" fillId="0" borderId="3" xfId="1" applyNumberFormat="1" applyFont="1" applyFill="1" applyBorder="1"/>
    <xf numFmtId="166" fontId="22" fillId="0" borderId="3" xfId="1" applyNumberFormat="1" applyFont="1" applyBorder="1"/>
    <xf numFmtId="164" fontId="23" fillId="0" borderId="3" xfId="1" applyNumberFormat="1" applyFont="1" applyBorder="1"/>
    <xf numFmtId="0" fontId="24" fillId="0" borderId="0" xfId="0" applyFont="1"/>
    <xf numFmtId="2" fontId="21" fillId="0" borderId="3" xfId="1" applyNumberFormat="1" applyFont="1" applyBorder="1"/>
    <xf numFmtId="2" fontId="0" fillId="0" borderId="0" xfId="0" applyNumberFormat="1"/>
    <xf numFmtId="3" fontId="0" fillId="0" borderId="0" xfId="0" applyNumberFormat="1"/>
    <xf numFmtId="0" fontId="16" fillId="7" borderId="3" xfId="0" applyFont="1" applyFill="1" applyBorder="1" applyAlignment="1">
      <alignment horizontal="left"/>
    </xf>
    <xf numFmtId="0" fontId="18" fillId="2" borderId="4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right"/>
    </xf>
    <xf numFmtId="3" fontId="5" fillId="0" borderId="3" xfId="0" applyNumberFormat="1" applyFont="1" applyBorder="1" applyAlignment="1">
      <alignment horizontal="center"/>
    </xf>
    <xf numFmtId="2" fontId="4" fillId="0" borderId="3" xfId="1" applyNumberFormat="1" applyFont="1" applyBorder="1" applyAlignment="1">
      <alignment horizontal="right"/>
    </xf>
    <xf numFmtId="166" fontId="19" fillId="0" borderId="3" xfId="1" applyNumberFormat="1" applyFont="1" applyFill="1" applyBorder="1" applyAlignment="1">
      <alignment horizontal="right"/>
    </xf>
    <xf numFmtId="166" fontId="0" fillId="0" borderId="0" xfId="0" applyNumberFormat="1"/>
    <xf numFmtId="0" fontId="25" fillId="8" borderId="0" xfId="0" applyFont="1" applyFill="1"/>
    <xf numFmtId="0" fontId="26" fillId="8" borderId="0" xfId="0" applyFont="1" applyFill="1" applyAlignment="1">
      <alignment vertical="center"/>
    </xf>
    <xf numFmtId="0" fontId="27" fillId="8" borderId="0" xfId="0" applyFont="1" applyFill="1"/>
    <xf numFmtId="0" fontId="25" fillId="0" borderId="0" xfId="0" applyFont="1" applyFill="1"/>
    <xf numFmtId="0" fontId="25" fillId="0" borderId="0" xfId="0" applyFont="1" applyFill="1" applyBorder="1"/>
    <xf numFmtId="0" fontId="25" fillId="0" borderId="0" xfId="0" applyFont="1" applyBorder="1"/>
    <xf numFmtId="0" fontId="25" fillId="0" borderId="0" xfId="0" applyFont="1"/>
    <xf numFmtId="172" fontId="25" fillId="0" borderId="0" xfId="0" applyNumberFormat="1" applyFont="1" applyBorder="1"/>
    <xf numFmtId="0" fontId="25" fillId="0" borderId="10" xfId="0" applyFont="1" applyBorder="1"/>
    <xf numFmtId="0" fontId="25" fillId="0" borderId="11" xfId="0" applyFont="1" applyBorder="1"/>
    <xf numFmtId="0" fontId="25" fillId="0" borderId="12" xfId="0" applyFont="1" applyBorder="1"/>
    <xf numFmtId="0" fontId="25" fillId="0" borderId="11" xfId="0" applyFont="1" applyBorder="1" applyAlignment="1">
      <alignment horizontal="right"/>
    </xf>
    <xf numFmtId="0" fontId="25" fillId="0" borderId="12" xfId="0" applyFont="1" applyBorder="1" applyAlignment="1">
      <alignment horizontal="right"/>
    </xf>
    <xf numFmtId="0" fontId="25" fillId="0" borderId="11" xfId="0" applyFont="1" applyBorder="1" applyAlignment="1">
      <alignment horizontal="center"/>
    </xf>
    <xf numFmtId="0" fontId="25" fillId="0" borderId="12" xfId="0" applyFont="1" applyBorder="1" applyAlignment="1">
      <alignment horizontal="center"/>
    </xf>
    <xf numFmtId="0" fontId="25" fillId="0" borderId="11" xfId="0" applyFont="1" applyFill="1" applyBorder="1" applyAlignment="1">
      <alignment horizontal="right"/>
    </xf>
    <xf numFmtId="0" fontId="25" fillId="0" borderId="12" xfId="0" applyFont="1" applyFill="1" applyBorder="1" applyAlignment="1">
      <alignment horizontal="right"/>
    </xf>
    <xf numFmtId="0" fontId="25" fillId="0" borderId="13" xfId="0" applyFont="1" applyBorder="1"/>
    <xf numFmtId="3" fontId="25" fillId="0" borderId="14" xfId="0" applyNumberFormat="1" applyFont="1" applyFill="1" applyBorder="1"/>
    <xf numFmtId="3" fontId="25" fillId="0" borderId="15" xfId="0" applyNumberFormat="1" applyFont="1" applyBorder="1"/>
    <xf numFmtId="167" fontId="25" fillId="0" borderId="14" xfId="0" applyNumberFormat="1" applyFont="1" applyFill="1" applyBorder="1" applyAlignment="1"/>
    <xf numFmtId="167" fontId="25" fillId="0" borderId="15" xfId="0" applyNumberFormat="1" applyFont="1" applyFill="1" applyBorder="1" applyAlignment="1"/>
    <xf numFmtId="3" fontId="25" fillId="0" borderId="15" xfId="0" applyNumberFormat="1" applyFont="1" applyFill="1" applyBorder="1"/>
    <xf numFmtId="0" fontId="25" fillId="0" borderId="16" xfId="0" applyFont="1" applyBorder="1"/>
    <xf numFmtId="3" fontId="25" fillId="0" borderId="17" xfId="0" applyNumberFormat="1" applyFont="1" applyFill="1" applyBorder="1"/>
    <xf numFmtId="3" fontId="25" fillId="0" borderId="18" xfId="0" applyNumberFormat="1" applyFont="1" applyBorder="1"/>
    <xf numFmtId="3" fontId="25" fillId="0" borderId="18" xfId="0" applyNumberFormat="1" applyFont="1" applyFill="1" applyBorder="1"/>
    <xf numFmtId="167" fontId="25" fillId="0" borderId="17" xfId="0" applyNumberFormat="1" applyFont="1" applyFill="1" applyBorder="1" applyAlignment="1"/>
    <xf numFmtId="167" fontId="25" fillId="0" borderId="18" xfId="0" applyNumberFormat="1" applyFont="1" applyFill="1" applyBorder="1" applyAlignment="1"/>
    <xf numFmtId="3" fontId="25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center"/>
    </xf>
    <xf numFmtId="9" fontId="25" fillId="0" borderId="19" xfId="1" applyFont="1" applyFill="1" applyBorder="1" applyAlignment="1"/>
    <xf numFmtId="9" fontId="25" fillId="0" borderId="20" xfId="1" applyFont="1" applyFill="1" applyBorder="1" applyAlignment="1">
      <alignment horizontal="center"/>
    </xf>
    <xf numFmtId="9" fontId="25" fillId="0" borderId="21" xfId="1" applyFont="1" applyFill="1" applyBorder="1" applyAlignment="1"/>
    <xf numFmtId="9" fontId="25" fillId="0" borderId="22" xfId="1" applyFont="1" applyFill="1" applyBorder="1" applyAlignment="1">
      <alignment horizontal="center"/>
    </xf>
    <xf numFmtId="3" fontId="25" fillId="0" borderId="23" xfId="1" applyNumberFormat="1" applyFont="1" applyFill="1" applyBorder="1" applyAlignment="1">
      <alignment horizontal="center"/>
    </xf>
    <xf numFmtId="10" fontId="25" fillId="0" borderId="24" xfId="1" applyNumberFormat="1" applyFont="1" applyFill="1" applyBorder="1" applyAlignment="1">
      <alignment horizontal="center"/>
    </xf>
    <xf numFmtId="3" fontId="25" fillId="0" borderId="25" xfId="1" applyNumberFormat="1" applyFont="1" applyFill="1" applyBorder="1" applyAlignment="1">
      <alignment horizontal="center"/>
    </xf>
    <xf numFmtId="10" fontId="25" fillId="0" borderId="26" xfId="1" applyNumberFormat="1" applyFont="1" applyFill="1" applyBorder="1" applyAlignment="1">
      <alignment horizontal="center"/>
    </xf>
    <xf numFmtId="3" fontId="25" fillId="0" borderId="27" xfId="1" applyNumberFormat="1" applyFont="1" applyFill="1" applyBorder="1" applyAlignment="1">
      <alignment horizontal="center"/>
    </xf>
    <xf numFmtId="10" fontId="25" fillId="0" borderId="28" xfId="1" applyNumberFormat="1" applyFont="1" applyFill="1" applyBorder="1" applyAlignment="1">
      <alignment horizontal="center"/>
    </xf>
    <xf numFmtId="3" fontId="25" fillId="0" borderId="29" xfId="1" applyNumberFormat="1" applyFont="1" applyFill="1" applyBorder="1" applyAlignment="1">
      <alignment horizontal="center"/>
    </xf>
    <xf numFmtId="10" fontId="25" fillId="0" borderId="30" xfId="1" applyNumberFormat="1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Continuous" vertical="distributed"/>
    </xf>
    <xf numFmtId="0" fontId="25" fillId="0" borderId="31" xfId="0" applyFont="1" applyFill="1" applyBorder="1" applyAlignment="1">
      <alignment horizontal="centerContinuous" vertical="distributed"/>
    </xf>
    <xf numFmtId="0" fontId="25" fillId="0" borderId="32" xfId="0" applyFont="1" applyFill="1" applyBorder="1" applyAlignment="1">
      <alignment horizontal="centerContinuous" vertical="distributed"/>
    </xf>
    <xf numFmtId="2" fontId="25" fillId="6" borderId="33" xfId="0" applyNumberFormat="1" applyFont="1" applyFill="1" applyBorder="1" applyAlignment="1">
      <alignment vertical="center"/>
    </xf>
    <xf numFmtId="0" fontId="25" fillId="0" borderId="0" xfId="0" applyFont="1" applyFill="1" applyBorder="1" applyAlignment="1">
      <alignment horizontal="center"/>
    </xf>
    <xf numFmtId="0" fontId="25" fillId="0" borderId="0" xfId="0" applyFont="1" applyBorder="1" applyAlignment="1">
      <alignment horizontal="centerContinuous" vertical="distributed"/>
    </xf>
    <xf numFmtId="2" fontId="25" fillId="0" borderId="0" xfId="0" applyNumberFormat="1" applyFont="1" applyBorder="1" applyAlignment="1">
      <alignment vertical="center"/>
    </xf>
    <xf numFmtId="173" fontId="28" fillId="8" borderId="0" xfId="0" quotePrefix="1" applyNumberFormat="1" applyFont="1" applyFill="1" applyAlignment="1">
      <alignment vertical="center"/>
    </xf>
    <xf numFmtId="0" fontId="0" fillId="9" borderId="7" xfId="0" applyFill="1" applyBorder="1" applyAlignment="1">
      <alignment horizontal="right"/>
    </xf>
    <xf numFmtId="0" fontId="0" fillId="9" borderId="34" xfId="0" applyFill="1" applyBorder="1" applyAlignment="1">
      <alignment horizontal="center"/>
    </xf>
    <xf numFmtId="0" fontId="29" fillId="0" borderId="0" xfId="0" applyFont="1" applyFill="1"/>
    <xf numFmtId="3" fontId="4" fillId="0" borderId="3" xfId="0" applyNumberFormat="1" applyFont="1" applyBorder="1"/>
    <xf numFmtId="3" fontId="4" fillId="0" borderId="0" xfId="0" applyNumberFormat="1" applyFont="1"/>
    <xf numFmtId="3" fontId="8" fillId="5" borderId="3" xfId="0" applyNumberFormat="1" applyFont="1" applyFill="1" applyBorder="1"/>
    <xf numFmtId="9" fontId="7" fillId="5" borderId="3" xfId="1" applyFont="1" applyFill="1" applyBorder="1"/>
    <xf numFmtId="3" fontId="0" fillId="0" borderId="2" xfId="0" applyNumberFormat="1" applyBorder="1"/>
    <xf numFmtId="0" fontId="30" fillId="2" borderId="4" xfId="0" applyFont="1" applyFill="1" applyBorder="1" applyAlignment="1">
      <alignment horizontal="right"/>
    </xf>
    <xf numFmtId="3" fontId="30" fillId="2" borderId="4" xfId="0" applyNumberFormat="1" applyFont="1" applyFill="1" applyBorder="1" applyAlignment="1">
      <alignment horizontal="right"/>
    </xf>
    <xf numFmtId="164" fontId="30" fillId="2" borderId="4" xfId="0" applyNumberFormat="1" applyFont="1" applyFill="1" applyBorder="1" applyAlignment="1">
      <alignment horizontal="right"/>
    </xf>
    <xf numFmtId="0" fontId="30" fillId="2" borderId="3" xfId="0" applyFont="1" applyFill="1" applyBorder="1" applyAlignment="1">
      <alignment horizontal="right"/>
    </xf>
    <xf numFmtId="3" fontId="31" fillId="2" borderId="3" xfId="0" applyNumberFormat="1" applyFont="1" applyFill="1" applyBorder="1" applyAlignment="1">
      <alignment horizontal="right"/>
    </xf>
    <xf numFmtId="164" fontId="31" fillId="2" borderId="3" xfId="0" applyNumberFormat="1" applyFont="1" applyFill="1" applyBorder="1" applyAlignment="1">
      <alignment horizontal="right"/>
    </xf>
    <xf numFmtId="0" fontId="0" fillId="8" borderId="0" xfId="0" applyFill="1"/>
    <xf numFmtId="0" fontId="14" fillId="8" borderId="0" xfId="0" applyFont="1" applyFill="1"/>
    <xf numFmtId="0" fontId="32" fillId="8" borderId="0" xfId="0" applyFont="1" applyFill="1"/>
    <xf numFmtId="0" fontId="0" fillId="0" borderId="0" xfId="0" applyFill="1"/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horizontal="center"/>
    </xf>
    <xf numFmtId="0" fontId="33" fillId="0" borderId="7" xfId="0" applyFont="1" applyFill="1" applyBorder="1" applyAlignment="1">
      <alignment horizontal="center"/>
    </xf>
    <xf numFmtId="3" fontId="1" fillId="0" borderId="7" xfId="0" applyNumberFormat="1" applyFont="1" applyFill="1" applyBorder="1"/>
    <xf numFmtId="3" fontId="33" fillId="0" borderId="7" xfId="0" applyNumberFormat="1" applyFont="1" applyFill="1" applyBorder="1"/>
    <xf numFmtId="9" fontId="0" fillId="0" borderId="0" xfId="1" applyFont="1" applyBorder="1"/>
    <xf numFmtId="0" fontId="0" fillId="0" borderId="35" xfId="0" applyFill="1" applyBorder="1"/>
    <xf numFmtId="3" fontId="1" fillId="0" borderId="35" xfId="0" applyNumberFormat="1" applyFont="1" applyFill="1" applyBorder="1"/>
    <xf numFmtId="3" fontId="33" fillId="0" borderId="35" xfId="0" applyNumberFormat="1" applyFont="1" applyFill="1" applyBorder="1"/>
    <xf numFmtId="0" fontId="33" fillId="0" borderId="36" xfId="0" applyFont="1" applyFill="1" applyBorder="1"/>
    <xf numFmtId="3" fontId="33" fillId="0" borderId="36" xfId="0" applyNumberFormat="1" applyFont="1" applyFill="1" applyBorder="1"/>
    <xf numFmtId="3" fontId="0" fillId="0" borderId="0" xfId="0" applyNumberFormat="1" applyBorder="1"/>
    <xf numFmtId="0" fontId="33" fillId="0" borderId="7" xfId="0" applyFont="1" applyBorder="1" applyAlignment="1">
      <alignment horizontal="center"/>
    </xf>
    <xf numFmtId="164" fontId="1" fillId="0" borderId="7" xfId="1" applyNumberFormat="1" applyFont="1" applyFill="1" applyBorder="1"/>
    <xf numFmtId="164" fontId="33" fillId="0" borderId="7" xfId="1" applyNumberFormat="1" applyFont="1" applyFill="1" applyBorder="1"/>
    <xf numFmtId="164" fontId="1" fillId="0" borderId="35" xfId="1" applyNumberFormat="1" applyFont="1" applyFill="1" applyBorder="1"/>
    <xf numFmtId="164" fontId="33" fillId="0" borderId="35" xfId="1" applyNumberFormat="1" applyFont="1" applyFill="1" applyBorder="1"/>
    <xf numFmtId="164" fontId="33" fillId="0" borderId="36" xfId="1" applyNumberFormat="1" applyFont="1" applyFill="1" applyBorder="1"/>
    <xf numFmtId="164" fontId="33" fillId="0" borderId="36" xfId="1" applyNumberFormat="1" applyFont="1" applyBorder="1"/>
    <xf numFmtId="3" fontId="0" fillId="0" borderId="0" xfId="0" applyNumberFormat="1" applyFill="1"/>
    <xf numFmtId="0" fontId="0" fillId="0" borderId="37" xfId="0" applyFill="1" applyBorder="1"/>
    <xf numFmtId="0" fontId="0" fillId="0" borderId="38" xfId="0" applyFill="1" applyBorder="1" applyAlignment="1">
      <alignment horizontal="center"/>
    </xf>
    <xf numFmtId="3" fontId="33" fillId="0" borderId="39" xfId="0" applyNumberFormat="1" applyFont="1" applyFill="1" applyBorder="1"/>
    <xf numFmtId="3" fontId="34" fillId="0" borderId="0" xfId="0" applyNumberFormat="1" applyFont="1"/>
    <xf numFmtId="173" fontId="13" fillId="8" borderId="0" xfId="0" quotePrefix="1" applyNumberFormat="1" applyFont="1" applyFill="1" applyAlignment="1">
      <alignment vertical="center"/>
    </xf>
    <xf numFmtId="0" fontId="16" fillId="7" borderId="8" xfId="0" applyFont="1" applyFill="1" applyBorder="1" applyAlignment="1">
      <alignment horizontal="center"/>
    </xf>
    <xf numFmtId="0" fontId="16" fillId="7" borderId="3" xfId="0" applyFont="1" applyFill="1" applyBorder="1" applyAlignment="1">
      <alignment horizontal="center"/>
    </xf>
    <xf numFmtId="0" fontId="25" fillId="0" borderId="2" xfId="0" applyFont="1" applyFill="1" applyBorder="1" applyAlignment="1">
      <alignment horizontal="center"/>
    </xf>
    <xf numFmtId="0" fontId="25" fillId="0" borderId="0" xfId="0" applyFont="1" applyBorder="1" applyAlignment="1">
      <alignment horizontal="center"/>
    </xf>
    <xf numFmtId="0" fontId="25" fillId="0" borderId="2" xfId="0" applyFont="1" applyBorder="1" applyAlignment="1">
      <alignment horizontal="center"/>
    </xf>
  </cellXfs>
  <cellStyles count="3">
    <cellStyle name="Normal" xfId="0" builtinId="0"/>
    <cellStyle name="Normal_Ponte" xfId="2"/>
    <cellStyle name="Percentagem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8008493205952494"/>
          <c:y val="9.2000179687851E-2"/>
          <c:w val="0.68644138808571831"/>
          <c:h val="0.63200123437741174"/>
        </c:manualLayout>
      </c:layout>
      <c:barChart>
        <c:barDir val="col"/>
        <c:grouping val="clustered"/>
        <c:ser>
          <c:idx val="3"/>
          <c:order val="0"/>
          <c:tx>
            <c:v>Veículos km 2008</c:v>
          </c:tx>
          <c:spPr>
            <a:solidFill>
              <a:srgbClr val="FF0000"/>
            </a:solidFill>
            <a:ln w="25400">
              <a:noFill/>
            </a:ln>
          </c:spPr>
          <c:cat>
            <c:multiLvlStrRef>
              <c:f>'Resumo Operação Mensal'!#REF!</c:f>
            </c:multiLvlStrRef>
          </c:cat>
          <c:val>
            <c:numLit>
              <c:formatCode>General</c:formatCode>
              <c:ptCount val="12"/>
              <c:pt idx="0">
                <c:v>555863.65899999999</c:v>
              </c:pt>
              <c:pt idx="1">
                <c:v>519023.35099999985</c:v>
              </c:pt>
              <c:pt idx="2">
                <c:v>546337.07699999947</c:v>
              </c:pt>
              <c:pt idx="3">
                <c:v>527805.90399999998</c:v>
              </c:pt>
              <c:pt idx="4">
                <c:v>538135.32400000002</c:v>
              </c:pt>
              <c:pt idx="5">
                <c:v>525124.59</c:v>
              </c:pt>
              <c:pt idx="6">
                <c:v>569848.973</c:v>
              </c:pt>
              <c:pt idx="7">
                <c:v>447904.27899999986</c:v>
              </c:pt>
              <c:pt idx="8">
                <c:v>571984.82499999937</c:v>
              </c:pt>
              <c:pt idx="9">
                <c:v>574825.82600000058</c:v>
              </c:pt>
              <c:pt idx="10">
                <c:v>534809.19799999916</c:v>
              </c:pt>
              <c:pt idx="11">
                <c:v>568819.52</c:v>
              </c:pt>
            </c:numLit>
          </c:val>
        </c:ser>
        <c:ser>
          <c:idx val="0"/>
          <c:order val="1"/>
          <c:tx>
            <c:v>Veículos km 2009</c:v>
          </c:tx>
          <c:spPr>
            <a:solidFill>
              <a:srgbClr val="00CCFF"/>
            </a:solidFill>
            <a:ln w="25400">
              <a:noFill/>
            </a:ln>
          </c:spPr>
          <c:cat>
            <c:multiLvlStrRef>
              <c:f>'Resumo Operação Mensal'!#REF!</c:f>
            </c:multiLvlStrRef>
          </c:cat>
          <c:val>
            <c:numLit>
              <c:formatCode>General</c:formatCode>
              <c:ptCount val="12"/>
              <c:pt idx="0">
                <c:v>526784.65899999999</c:v>
              </c:pt>
            </c:numLit>
          </c:val>
        </c:ser>
        <c:gapWidth val="0"/>
        <c:overlap val="10"/>
        <c:axId val="60928000"/>
        <c:axId val="60929920"/>
      </c:barChart>
      <c:lineChart>
        <c:grouping val="standard"/>
        <c:ser>
          <c:idx val="1"/>
          <c:order val="2"/>
          <c:tx>
            <c:v>Velocidade Comercial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5"/>
            <c:spPr>
              <a:noFill/>
              <a:ln w="9525">
                <a:noFill/>
              </a:ln>
            </c:spPr>
          </c:marker>
          <c:val>
            <c:numLit>
              <c:formatCode>General</c:formatCode>
              <c:ptCount val="12"/>
              <c:pt idx="0">
                <c:v>26.690931569210999</c:v>
              </c:pt>
              <c:pt idx="1">
                <c:v>26.689790308230556</c:v>
              </c:pt>
              <c:pt idx="2">
                <c:v>26.671081468180628</c:v>
              </c:pt>
              <c:pt idx="3">
                <c:v>26.579993856396904</c:v>
              </c:pt>
              <c:pt idx="4">
                <c:v>26.820688530838126</c:v>
              </c:pt>
              <c:pt idx="5">
                <c:v>27.024298440407481</c:v>
              </c:pt>
              <c:pt idx="6">
                <c:v>26.963805558036803</c:v>
              </c:pt>
              <c:pt idx="7">
                <c:v>26.289390994909134</c:v>
              </c:pt>
              <c:pt idx="8">
                <c:v>26.838805280259614</c:v>
              </c:pt>
              <c:pt idx="9">
                <c:v>26.880219665838649</c:v>
              </c:pt>
              <c:pt idx="10">
                <c:v>26.791600317485077</c:v>
              </c:pt>
              <c:pt idx="11">
                <c:v>26.827105934764887</c:v>
              </c:pt>
            </c:numLit>
          </c:val>
          <c:smooth val="1"/>
        </c:ser>
        <c:ser>
          <c:idx val="2"/>
          <c:order val="3"/>
          <c:tx>
            <c:v>Velocidade Comercial 2009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26.8244977585898</c:v>
              </c:pt>
            </c:numLit>
          </c:val>
          <c:smooth val="1"/>
        </c:ser>
        <c:marker val="1"/>
        <c:axId val="60937728"/>
        <c:axId val="60939648"/>
      </c:lineChart>
      <c:catAx>
        <c:axId val="609280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0929920"/>
        <c:crosses val="autoZero"/>
        <c:auto val="1"/>
        <c:lblAlgn val="ctr"/>
        <c:lblOffset val="100"/>
        <c:tickLblSkip val="1"/>
        <c:tickMarkSkip val="1"/>
      </c:catAx>
      <c:valAx>
        <c:axId val="60929920"/>
        <c:scaling>
          <c:orientation val="minMax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60928000"/>
        <c:crosses val="autoZero"/>
        <c:crossBetween val="between"/>
      </c:valAx>
      <c:catAx>
        <c:axId val="60937728"/>
        <c:scaling>
          <c:orientation val="minMax"/>
        </c:scaling>
        <c:delete val="1"/>
        <c:axPos val="b"/>
        <c:tickLblPos val="nextTo"/>
        <c:crossAx val="60939648"/>
        <c:crosses val="autoZero"/>
        <c:auto val="1"/>
        <c:lblAlgn val="ctr"/>
        <c:lblOffset val="100"/>
      </c:catAx>
      <c:valAx>
        <c:axId val="60939648"/>
        <c:scaling>
          <c:orientation val="minMax"/>
          <c:min val="0"/>
        </c:scaling>
        <c:axPos val="r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60937728"/>
        <c:crosses val="max"/>
        <c:crossBetween val="between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23516971395524711"/>
          <c:y val="0.84800167979002661"/>
          <c:w val="0.64406846389963968"/>
          <c:h val="9.60000000000000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20125827367145271"/>
          <c:y val="0.11382159005649002"/>
          <c:w val="0.66457159118594233"/>
          <c:h val="0.67479942676347826"/>
        </c:manualLayout>
      </c:layout>
      <c:barChart>
        <c:barDir val="col"/>
        <c:grouping val="clustered"/>
        <c:ser>
          <c:idx val="2"/>
          <c:order val="2"/>
          <c:tx>
            <c:v>Passageiros km 2008</c:v>
          </c:tx>
          <c:spPr>
            <a:solidFill>
              <a:srgbClr val="FF0000"/>
            </a:solidFill>
            <a:ln w="25400">
              <a:noFill/>
            </a:ln>
          </c:spPr>
          <c:cat>
            <c:multiLvlStrRef>
              <c:f>'Resumo Operação Mensal'!#REF!</c:f>
            </c:multiLvlStrRef>
          </c:cat>
          <c:val>
            <c:numLit>
              <c:formatCode>General</c:formatCode>
              <c:ptCount val="12"/>
              <c:pt idx="0">
                <c:v>21349010.701254502</c:v>
              </c:pt>
              <c:pt idx="1">
                <c:v>20076905.481465403</c:v>
              </c:pt>
              <c:pt idx="2">
                <c:v>20823232.306105968</c:v>
              </c:pt>
              <c:pt idx="3">
                <c:v>21896013.306171257</c:v>
              </c:pt>
              <c:pt idx="4">
                <c:v>22349738.799762622</c:v>
              </c:pt>
              <c:pt idx="5">
                <c:v>20770380.677234765</c:v>
              </c:pt>
              <c:pt idx="6">
                <c:v>22311798.758807909</c:v>
              </c:pt>
              <c:pt idx="7">
                <c:v>17478168.627265546</c:v>
              </c:pt>
              <c:pt idx="8">
                <c:v>22423508.692168582</c:v>
              </c:pt>
              <c:pt idx="9">
                <c:v>26014015.011325929</c:v>
              </c:pt>
              <c:pt idx="10">
                <c:v>23023702.941464037</c:v>
              </c:pt>
              <c:pt idx="11">
                <c:v>20844686.78992692</c:v>
              </c:pt>
            </c:numLit>
          </c:val>
        </c:ser>
        <c:ser>
          <c:idx val="0"/>
          <c:order val="3"/>
          <c:tx>
            <c:v>Passageiros km 2009</c:v>
          </c:tx>
          <c:spPr>
            <a:solidFill>
              <a:srgbClr val="00CCFF"/>
            </a:solidFill>
            <a:ln w="25400">
              <a:noFill/>
            </a:ln>
          </c:spPr>
          <c:cat>
            <c:multiLvlStrRef>
              <c:f>'Resumo Operação Mensal'!#REF!</c:f>
            </c:multiLvlStrRef>
          </c:cat>
          <c:val>
            <c:numLit>
              <c:formatCode>General</c:formatCode>
              <c:ptCount val="12"/>
              <c:pt idx="0">
                <c:v>21002209.268195909</c:v>
              </c:pt>
            </c:numLit>
          </c:val>
        </c:ser>
        <c:gapWidth val="0"/>
        <c:overlap val="10"/>
        <c:axId val="87202048"/>
        <c:axId val="95736192"/>
      </c:barChart>
      <c:lineChart>
        <c:grouping val="standard"/>
        <c:ser>
          <c:idx val="3"/>
          <c:order val="0"/>
          <c:tx>
            <c:v>Taxa de Ocupação 2008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multiLvlStrRef>
              <c:f>('Resumo Operação Mensal'!#REF!,'Resumo Operação Mensal'!#REF!)</c:f>
            </c:multiLvlStrRef>
          </c:cat>
          <c:val>
            <c:numLit>
              <c:formatCode>General</c:formatCode>
              <c:ptCount val="12"/>
              <c:pt idx="0">
                <c:v>0.17780981164269269</c:v>
              </c:pt>
              <c:pt idx="1">
                <c:v>0.17908372775363987</c:v>
              </c:pt>
              <c:pt idx="2">
                <c:v>0.17645489813426873</c:v>
              </c:pt>
              <c:pt idx="3">
                <c:v>0.1920600569352765</c:v>
              </c:pt>
              <c:pt idx="4">
                <c:v>0.19227693917722477</c:v>
              </c:pt>
              <c:pt idx="5">
                <c:v>0.18311686718386741</c:v>
              </c:pt>
              <c:pt idx="6">
                <c:v>0.1812679666338729</c:v>
              </c:pt>
              <c:pt idx="7">
                <c:v>0.18065790201672016</c:v>
              </c:pt>
              <c:pt idx="8">
                <c:v>0.18149526998643953</c:v>
              </c:pt>
              <c:pt idx="9">
                <c:v>0.20951608162794097</c:v>
              </c:pt>
              <c:pt idx="10">
                <c:v>0.19930700092707246</c:v>
              </c:pt>
              <c:pt idx="11">
                <c:v>0.16965518268957253</c:v>
              </c:pt>
            </c:numLit>
          </c:val>
          <c:smooth val="1"/>
        </c:ser>
        <c:ser>
          <c:idx val="1"/>
          <c:order val="1"/>
          <c:tx>
            <c:v>Taxa de Ocupação 2009</c:v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Lit>
              <c:formatCode>General</c:formatCode>
              <c:ptCount val="12"/>
              <c:pt idx="0">
                <c:v>0.18457722459173184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  <c:smooth val="1"/>
        </c:ser>
        <c:marker val="1"/>
        <c:axId val="96505856"/>
        <c:axId val="96507776"/>
      </c:lineChart>
      <c:catAx>
        <c:axId val="87202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5736192"/>
        <c:crosses val="autoZero"/>
        <c:auto val="1"/>
        <c:lblAlgn val="ctr"/>
        <c:lblOffset val="100"/>
        <c:tickLblSkip val="1"/>
        <c:tickMarkSkip val="1"/>
      </c:catAx>
      <c:valAx>
        <c:axId val="95736192"/>
        <c:scaling>
          <c:orientation val="minMax"/>
          <c:max val="27500000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#,##0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87202048"/>
        <c:crosses val="autoZero"/>
        <c:crossBetween val="between"/>
        <c:majorUnit val="5000000"/>
      </c:valAx>
      <c:catAx>
        <c:axId val="96505856"/>
        <c:scaling>
          <c:orientation val="minMax"/>
        </c:scaling>
        <c:delete val="1"/>
        <c:axPos val="b"/>
        <c:numFmt formatCode="General" sourceLinked="1"/>
        <c:tickLblPos val="nextTo"/>
        <c:crossAx val="96507776"/>
        <c:crossesAt val="6.0000000000000032E-2"/>
        <c:auto val="1"/>
        <c:lblAlgn val="ctr"/>
        <c:lblOffset val="100"/>
      </c:catAx>
      <c:valAx>
        <c:axId val="96507776"/>
        <c:scaling>
          <c:orientation val="minMax"/>
          <c:max val="0.22"/>
          <c:min val="6.0000000000000032E-2"/>
        </c:scaling>
        <c:axPos val="r"/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25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6505856"/>
        <c:crosses val="max"/>
        <c:crossBetween val="between"/>
        <c:majorUnit val="2.0000000000000011E-2"/>
      </c:valAx>
      <c:spPr>
        <a:solidFill>
          <a:srgbClr val="CCCCFF"/>
        </a:solidFill>
        <a:ln w="25400">
          <a:noFill/>
        </a:ln>
      </c:spPr>
    </c:plotArea>
    <c:legend>
      <c:legendPos val="r"/>
      <c:layout>
        <c:manualLayout>
          <c:xMode val="edge"/>
          <c:yMode val="edge"/>
          <c:x val="0.31446606909985403"/>
          <c:y val="0.89024731664639534"/>
          <c:w val="0.5010493185207201"/>
          <c:h val="9.75614023856776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Mensal</a:t>
            </a:r>
          </a:p>
        </c:rich>
      </c:tx>
      <c:layout>
        <c:manualLayout>
          <c:xMode val="edge"/>
          <c:yMode val="edge"/>
          <c:x val="0.44851258581235742"/>
          <c:y val="3.3591731266149873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8.695652173913053E-2"/>
          <c:y val="5.6847688670080006E-2"/>
          <c:w val="0.81464530892448594"/>
          <c:h val="0.82170749986752023"/>
        </c:manualLayout>
      </c:layout>
      <c:barChart>
        <c:barDir val="col"/>
        <c:grouping val="clustered"/>
        <c:ser>
          <c:idx val="0"/>
          <c:order val="0"/>
          <c:tx>
            <c:strRef>
              <c:f>'Detalhe Oferta'!$D$10</c:f>
              <c:strCache>
                <c:ptCount val="1"/>
                <c:pt idx="0">
                  <c:v>Veículos km</c:v>
                </c:pt>
              </c:strCache>
            </c:strRef>
          </c:tx>
          <c:spPr>
            <a:solidFill>
              <a:srgbClr val="C0C0C0"/>
            </a:solidFill>
            <a:ln w="25400">
              <a:noFill/>
            </a:ln>
            <a:effectLst>
              <a:outerShdw dist="35921" dir="2700000" algn="br">
                <a:srgbClr val="000000"/>
              </a:outerShdw>
            </a:effectLst>
          </c:spPr>
          <c:cat>
            <c:strRef>
              <c:f>'Detalhe Oferta'!$A$35:$A$46</c:f>
              <c:strCache>
                <c:ptCount val="12"/>
                <c:pt idx="0">
                  <c:v>Jan</c:v>
                </c:pt>
                <c:pt idx="1">
                  <c:v>Fev</c:v>
                </c:pt>
                <c:pt idx="2">
                  <c:v>Mar</c:v>
                </c:pt>
                <c:pt idx="3">
                  <c:v>Abr</c:v>
                </c:pt>
                <c:pt idx="4">
                  <c:v>Mai</c:v>
                </c:pt>
                <c:pt idx="5">
                  <c:v>Jun</c:v>
                </c:pt>
                <c:pt idx="6">
                  <c:v>Jul</c:v>
                </c:pt>
                <c:pt idx="7">
                  <c:v>Ago</c:v>
                </c:pt>
                <c:pt idx="8">
                  <c:v>Set</c:v>
                </c:pt>
                <c:pt idx="9">
                  <c:v>Out</c:v>
                </c:pt>
                <c:pt idx="10">
                  <c:v>Nov</c:v>
                </c:pt>
                <c:pt idx="11">
                  <c:v>Dez</c:v>
                </c:pt>
              </c:strCache>
            </c:strRef>
          </c:cat>
          <c:val>
            <c:numRef>
              <c:f>'Detalhe Oferta'!$C$12:$C$23</c:f>
              <c:numCache>
                <c:formatCode>#,##0</c:formatCode>
                <c:ptCount val="12"/>
                <c:pt idx="0">
                  <c:v>526784.65899999999</c:v>
                </c:pt>
              </c:numCache>
            </c:numRef>
          </c:val>
        </c:ser>
        <c:gapWidth val="10"/>
        <c:overlap val="100"/>
        <c:axId val="98745344"/>
        <c:axId val="98936320"/>
      </c:barChart>
      <c:lineChart>
        <c:grouping val="standard"/>
        <c:ser>
          <c:idx val="1"/>
          <c:order val="1"/>
          <c:tx>
            <c:strRef>
              <c:f>'Detalhe Oferta'!$I$33</c:f>
              <c:strCache>
                <c:ptCount val="1"/>
                <c:pt idx="0">
                  <c:v>Velocidade Comercial</c:v>
                </c:pt>
              </c:strCache>
            </c:strRef>
          </c:tx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val>
            <c:numRef>
              <c:f>'Detalhe Oferta'!$H$35:$H$46</c:f>
              <c:numCache>
                <c:formatCode>#,##0.0</c:formatCode>
                <c:ptCount val="12"/>
                <c:pt idx="0">
                  <c:v>26.824497758589835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1"/>
        </c:ser>
        <c:marker val="1"/>
        <c:axId val="99156352"/>
        <c:axId val="99368960"/>
      </c:lineChart>
      <c:catAx>
        <c:axId val="98745344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8936320"/>
        <c:crosses val="autoZero"/>
        <c:auto val="1"/>
        <c:lblAlgn val="ctr"/>
        <c:lblOffset val="100"/>
        <c:tickLblSkip val="1"/>
        <c:tickMarkSkip val="1"/>
      </c:catAx>
      <c:valAx>
        <c:axId val="98936320"/>
        <c:scaling>
          <c:orientation val="minMax"/>
          <c:max val="625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milhares de km</a:t>
                </a:r>
              </a:p>
            </c:rich>
          </c:tx>
          <c:layout>
            <c:manualLayout>
              <c:xMode val="edge"/>
              <c:yMode val="edge"/>
              <c:x val="0.10297482837528611"/>
              <c:y val="1.2919896640826873E-2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#,##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8745344"/>
        <c:crosses val="autoZero"/>
        <c:crossBetween val="between"/>
        <c:majorUnit val="50000"/>
        <c:minorUnit val="20000"/>
        <c:dispUnits>
          <c:builtInUnit val="thousands"/>
        </c:dispUnits>
      </c:valAx>
      <c:catAx>
        <c:axId val="99156352"/>
        <c:scaling>
          <c:orientation val="minMax"/>
        </c:scaling>
        <c:delete val="1"/>
        <c:axPos val="b"/>
        <c:tickLblPos val="nextTo"/>
        <c:crossAx val="99368960"/>
        <c:crosses val="autoZero"/>
        <c:auto val="1"/>
        <c:lblAlgn val="ctr"/>
        <c:lblOffset val="100"/>
      </c:catAx>
      <c:valAx>
        <c:axId val="99368960"/>
        <c:scaling>
          <c:orientation val="minMax"/>
          <c:max val="34"/>
          <c:min val="15"/>
        </c:scaling>
        <c:axPos val="r"/>
        <c:title>
          <c:tx>
            <c:rich>
              <a:bodyPr/>
              <a:lstStyle/>
              <a:p>
                <a:pPr>
                  <a:defRPr sz="700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km / h</a:t>
                </a:r>
              </a:p>
            </c:rich>
          </c:tx>
          <c:layout>
            <c:manualLayout>
              <c:xMode val="edge"/>
              <c:yMode val="edge"/>
              <c:x val="0.91304347826086962"/>
              <c:y val="7.493567180071492E-2"/>
            </c:manualLayout>
          </c:layout>
          <c:spPr>
            <a:noFill/>
            <a:ln w="25400">
              <a:noFill/>
            </a:ln>
          </c:spPr>
        </c:title>
        <c:numFmt formatCode="#,##0.0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156352"/>
        <c:crosses val="max"/>
        <c:crossBetween val="between"/>
        <c:majorUnit val="5"/>
        <c:minorUnit val="5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24256292906178489"/>
          <c:y val="0.94315489633563265"/>
          <c:w val="0.60640732265446262"/>
          <c:h val="4.1343669250645934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 paperSize="9" orientation="landscape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MULTIVIAGENS</a:t>
            </a:r>
          </a:p>
        </c:rich>
      </c:tx>
      <c:layout>
        <c:manualLayout>
          <c:xMode val="edge"/>
          <c:yMode val="edge"/>
          <c:x val="0.35606140141573211"/>
          <c:y val="2.049180327868854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919233643154319"/>
          <c:y val="9.8360852572787233E-2"/>
          <c:w val="0.72474926202765511"/>
          <c:h val="0.7336080254387044"/>
        </c:manualLayout>
      </c:layout>
      <c:barChart>
        <c:barDir val="col"/>
        <c:grouping val="clustered"/>
        <c:ser>
          <c:idx val="0"/>
          <c:order val="0"/>
          <c:tx>
            <c:v>Multiviagens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352664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Multiviagens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2"/>
              <c:pt idx="0">
                <c:v>393751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gapWidth val="0"/>
        <c:axId val="99743232"/>
        <c:axId val="99845632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4.9519712814463599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6.1929595099440986</c:v>
              </c:pt>
            </c:numLit>
          </c:val>
          <c:smooth val="1"/>
        </c:ser>
        <c:marker val="1"/>
        <c:axId val="99853440"/>
        <c:axId val="99854976"/>
      </c:lineChart>
      <c:catAx>
        <c:axId val="99743232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99845632"/>
        <c:crosses val="autoZero"/>
        <c:auto val="1"/>
        <c:lblAlgn val="ctr"/>
        <c:lblOffset val="100"/>
        <c:tickLblSkip val="1"/>
        <c:tickMarkSkip val="1"/>
      </c:catAx>
      <c:valAx>
        <c:axId val="99845632"/>
        <c:scaling>
          <c:orientation val="minMax"/>
          <c:min val="10000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777777777777832E-2"/>
              <c:y val="0.40573856546620191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743232"/>
        <c:crosses val="autoZero"/>
        <c:crossBetween val="between"/>
      </c:valAx>
      <c:catAx>
        <c:axId val="99853440"/>
        <c:scaling>
          <c:orientation val="minMax"/>
        </c:scaling>
        <c:delete val="1"/>
        <c:axPos val="b"/>
        <c:tickLblPos val="nextTo"/>
        <c:crossAx val="99854976"/>
        <c:crosses val="autoZero"/>
        <c:auto val="1"/>
        <c:lblAlgn val="ctr"/>
        <c:lblOffset val="100"/>
      </c:catAx>
      <c:valAx>
        <c:axId val="99854976"/>
        <c:scaling>
          <c:orientation val="minMax"/>
          <c:max val="15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182056788356005"/>
              <c:y val="0.3196725614216259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85344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3989952013574059"/>
          <c:y val="0.90573942601437196"/>
          <c:w val="0.60353694424560511"/>
          <c:h val="8.1967213114753426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 paperSize="9" orientation="landscape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r>
              <a:rPr lang="pt-PT"/>
              <a:t>Validações por Cartão
ASSINATURA</a:t>
            </a:r>
          </a:p>
        </c:rich>
      </c:tx>
      <c:layout>
        <c:manualLayout>
          <c:xMode val="edge"/>
          <c:yMode val="edge"/>
          <c:x val="0.36049460484106183"/>
          <c:y val="2.040816326530614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6296335591086991"/>
          <c:y val="0.11836734693877551"/>
          <c:w val="0.72345853457401332"/>
          <c:h val="0.71428571428571463"/>
        </c:manualLayout>
      </c:layout>
      <c:barChart>
        <c:barDir val="col"/>
        <c:grouping val="clustered"/>
        <c:ser>
          <c:idx val="0"/>
          <c:order val="0"/>
          <c:tx>
            <c:v>Assinatura SML</c:v>
          </c:tx>
          <c:spPr>
            <a:solidFill>
              <a:srgbClr val="FF0000"/>
            </a:solidFill>
            <a:ln w="25400">
              <a:noFill/>
            </a:ln>
          </c:spPr>
          <c:cat>
            <c:strLit>
              <c:ptCount val="12"/>
              <c:pt idx="0">
                <c:v>Jan</c:v>
              </c:pt>
              <c:pt idx="1">
                <c:v>Fev</c:v>
              </c:pt>
              <c:pt idx="2">
                <c:v>Mar</c:v>
              </c:pt>
              <c:pt idx="3">
                <c:v>Abr</c:v>
              </c:pt>
              <c:pt idx="4">
                <c:v>Mai</c:v>
              </c:pt>
              <c:pt idx="5">
                <c:v>Jun</c:v>
              </c:pt>
              <c:pt idx="6">
                <c:v>Jul</c:v>
              </c:pt>
              <c:pt idx="7">
                <c:v>Ago</c:v>
              </c:pt>
              <c:pt idx="8">
                <c:v>Set</c:v>
              </c:pt>
              <c:pt idx="9">
                <c:v>Out</c:v>
              </c:pt>
              <c:pt idx="10">
                <c:v>Nov</c:v>
              </c:pt>
              <c:pt idx="11">
                <c:v>Dez</c:v>
              </c:pt>
            </c:strLit>
          </c:cat>
          <c:val>
            <c:numLit>
              <c:formatCode>General</c:formatCode>
              <c:ptCount val="12"/>
              <c:pt idx="0">
                <c:v>76160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</c:numLit>
          </c:val>
        </c:ser>
        <c:ser>
          <c:idx val="2"/>
          <c:order val="2"/>
          <c:tx>
            <c:v>Assinatura Andante</c:v>
          </c:tx>
          <c:spPr>
            <a:solidFill>
              <a:srgbClr val="00CCFF"/>
            </a:solidFill>
            <a:ln w="3175">
              <a:solidFill>
                <a:srgbClr val="00CCFF"/>
              </a:solidFill>
              <a:prstDash val="solid"/>
            </a:ln>
          </c:spPr>
          <c:val>
            <c:numLit>
              <c:formatCode>General</c:formatCode>
              <c:ptCount val="1"/>
              <c:pt idx="0">
                <c:v>90601</c:v>
              </c:pt>
            </c:numLit>
          </c:val>
        </c:ser>
        <c:gapWidth val="0"/>
        <c:axId val="99954048"/>
        <c:axId val="100218368"/>
      </c:barChart>
      <c:lineChart>
        <c:grouping val="standard"/>
        <c:ser>
          <c:idx val="1"/>
          <c:order val="1"/>
          <c:tx>
            <c:v>Média SML</c:v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0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33.546284138655494</c:v>
              </c:pt>
            </c:numLit>
          </c:val>
          <c:smooth val="1"/>
        </c:ser>
        <c:ser>
          <c:idx val="3"/>
          <c:order val="3"/>
          <c:tx>
            <c:v>Média Andante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0080"/>
              </a:solidFill>
              <a:ln>
                <a:solidFill>
                  <a:srgbClr val="FFFFFF"/>
                </a:solidFill>
                <a:prstDash val="solid"/>
              </a:ln>
            </c:spPr>
          </c:marker>
          <c:val>
            <c:numLit>
              <c:formatCode>General</c:formatCode>
              <c:ptCount val="1"/>
              <c:pt idx="0">
                <c:v>54.375691217536186</c:v>
              </c:pt>
            </c:numLit>
          </c:val>
          <c:smooth val="1"/>
        </c:ser>
        <c:marker val="1"/>
        <c:axId val="100515840"/>
        <c:axId val="100518528"/>
      </c:lineChart>
      <c:catAx>
        <c:axId val="9995404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00218368"/>
        <c:crosses val="autoZero"/>
        <c:auto val="1"/>
        <c:lblAlgn val="ctr"/>
        <c:lblOffset val="100"/>
        <c:tickLblSkip val="1"/>
        <c:tickMarkSkip val="1"/>
      </c:catAx>
      <c:valAx>
        <c:axId val="100218368"/>
        <c:scaling>
          <c:orientation val="minMax"/>
          <c:max val="100000"/>
          <c:min val="0"/>
        </c:scaling>
        <c:axPos val="l"/>
        <c:title>
          <c:tx>
            <c:rich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Cartões</a:t>
                </a:r>
              </a:p>
            </c:rich>
          </c:tx>
          <c:layout>
            <c:manualLayout>
              <c:xMode val="edge"/>
              <c:yMode val="edge"/>
              <c:x val="2.7160493827160494E-2"/>
              <c:y val="0.416326530612245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99954048"/>
        <c:crosses val="autoZero"/>
        <c:crossBetween val="between"/>
      </c:valAx>
      <c:catAx>
        <c:axId val="100515840"/>
        <c:scaling>
          <c:orientation val="minMax"/>
        </c:scaling>
        <c:delete val="1"/>
        <c:axPos val="b"/>
        <c:tickLblPos val="nextTo"/>
        <c:crossAx val="100518528"/>
        <c:crosses val="autoZero"/>
        <c:auto val="1"/>
        <c:lblAlgn val="ctr"/>
        <c:lblOffset val="100"/>
      </c:catAx>
      <c:valAx>
        <c:axId val="100518528"/>
        <c:scaling>
          <c:orientation val="minMax"/>
          <c:max val="80"/>
          <c:min val="0"/>
        </c:scaling>
        <c:axPos val="r"/>
        <c:title>
          <c:tx>
            <c:rich>
              <a:bodyPr/>
              <a:lstStyle/>
              <a:p>
                <a:pPr>
                  <a:defRPr sz="625" b="0" i="0" u="none" strike="noStrike" baseline="0">
                    <a:solidFill>
                      <a:srgbClr val="FF0000"/>
                    </a:solidFill>
                    <a:latin typeface="FF Din"/>
                    <a:ea typeface="FF Din"/>
                    <a:cs typeface="FF Din"/>
                  </a:defRPr>
                </a:pPr>
                <a:r>
                  <a:rPr lang="pt-PT"/>
                  <a:t>Validações por cartão</a:t>
                </a:r>
              </a:p>
            </c:rich>
          </c:tx>
          <c:layout>
            <c:manualLayout>
              <c:xMode val="edge"/>
              <c:yMode val="edge"/>
              <c:x val="0.9308665305725673"/>
              <c:y val="0.33061224489795965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FF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FF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00515840"/>
        <c:crosses val="max"/>
        <c:crossBetween val="between"/>
        <c:minorUnit val="0.5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22963014808334142"/>
          <c:y val="0.90612244897959182"/>
          <c:w val="0.59012475292440292"/>
          <c:h val="8.1632653061224802E-2"/>
        </c:manualLayout>
      </c:layout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até X vezes no Sistema Andante - Multiviagens</a:t>
            </a:r>
          </a:p>
        </c:rich>
      </c:tx>
      <c:layout>
        <c:manualLayout>
          <c:xMode val="edge"/>
          <c:yMode val="edge"/>
          <c:x val="0.22222267968137968"/>
          <c:y val="2.500000000000000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823654564216087E-2"/>
          <c:y val="0.23333428277296081"/>
          <c:w val="0.91067731880897462"/>
          <c:h val="0.59166907417429271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218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191</c:v>
              </c:pt>
              <c:pt idx="189">
                <c:v>192</c:v>
              </c:pt>
              <c:pt idx="190">
                <c:v>193</c:v>
              </c:pt>
              <c:pt idx="191">
                <c:v>194</c:v>
              </c:pt>
              <c:pt idx="192">
                <c:v>196</c:v>
              </c:pt>
              <c:pt idx="193">
                <c:v>197</c:v>
              </c:pt>
              <c:pt idx="194">
                <c:v>198</c:v>
              </c:pt>
              <c:pt idx="195">
                <c:v>199</c:v>
              </c:pt>
              <c:pt idx="196">
                <c:v>200</c:v>
              </c:pt>
              <c:pt idx="197">
                <c:v>201</c:v>
              </c:pt>
              <c:pt idx="198">
                <c:v>202</c:v>
              </c:pt>
              <c:pt idx="199">
                <c:v>204</c:v>
              </c:pt>
              <c:pt idx="200">
                <c:v>205</c:v>
              </c:pt>
              <c:pt idx="201">
                <c:v>206</c:v>
              </c:pt>
              <c:pt idx="202">
                <c:v>207</c:v>
              </c:pt>
              <c:pt idx="203">
                <c:v>212</c:v>
              </c:pt>
              <c:pt idx="204">
                <c:v>214</c:v>
              </c:pt>
              <c:pt idx="205">
                <c:v>218</c:v>
              </c:pt>
              <c:pt idx="206">
                <c:v>225</c:v>
              </c:pt>
              <c:pt idx="207">
                <c:v>229</c:v>
              </c:pt>
              <c:pt idx="208">
                <c:v>234</c:v>
              </c:pt>
              <c:pt idx="209">
                <c:v>237</c:v>
              </c:pt>
              <c:pt idx="210">
                <c:v>238</c:v>
              </c:pt>
              <c:pt idx="211">
                <c:v>240</c:v>
              </c:pt>
              <c:pt idx="212">
                <c:v>242</c:v>
              </c:pt>
              <c:pt idx="213">
                <c:v>244</c:v>
              </c:pt>
              <c:pt idx="214">
                <c:v>245</c:v>
              </c:pt>
              <c:pt idx="215">
                <c:v>250</c:v>
              </c:pt>
              <c:pt idx="216">
                <c:v>255</c:v>
              </c:pt>
              <c:pt idx="217">
                <c:v>261</c:v>
              </c:pt>
            </c:numLit>
          </c:cat>
          <c:val>
            <c:numLit>
              <c:formatCode>General</c:formatCode>
              <c:ptCount val="218"/>
              <c:pt idx="0">
                <c:v>0.22490922424741094</c:v>
              </c:pt>
              <c:pt idx="1">
                <c:v>0.47821509701059667</c:v>
              </c:pt>
              <c:pt idx="2">
                <c:v>0.57663108887463621</c:v>
              </c:pt>
              <c:pt idx="3">
                <c:v>0.68183641711106968</c:v>
              </c:pt>
              <c:pt idx="4">
                <c:v>0.73258395958594458</c:v>
              </c:pt>
              <c:pt idx="5">
                <c:v>0.77809832144709778</c:v>
              </c:pt>
              <c:pt idx="6">
                <c:v>0.80706479382852669</c:v>
              </c:pt>
              <c:pt idx="7">
                <c:v>0.83565308714216724</c:v>
              </c:pt>
              <c:pt idx="8">
                <c:v>0.8546565852985446</c:v>
              </c:pt>
              <c:pt idx="9">
                <c:v>0.87166186702917481</c:v>
              </c:pt>
              <c:pt idx="10">
                <c:v>0.88449184743029885</c:v>
              </c:pt>
              <c:pt idx="11">
                <c:v>0.89681333030108679</c:v>
              </c:pt>
              <c:pt idx="12">
                <c:v>0.90600717007070419</c:v>
              </c:pt>
              <c:pt idx="13">
                <c:v>0.91470528862984246</c:v>
              </c:pt>
              <c:pt idx="14">
                <c:v>0.92172459875967483</c:v>
              </c:pt>
              <c:pt idx="15">
                <c:v>0.92839639298937771</c:v>
              </c:pt>
              <c:pt idx="16">
                <c:v>0.93380333155316664</c:v>
              </c:pt>
              <c:pt idx="17">
                <c:v>0.93887297527271052</c:v>
              </c:pt>
              <c:pt idx="18">
                <c:v>0.94286940812420661</c:v>
              </c:pt>
              <c:pt idx="19">
                <c:v>0.94688372782350283</c:v>
              </c:pt>
              <c:pt idx="20">
                <c:v>0.95017490781885261</c:v>
              </c:pt>
              <c:pt idx="21">
                <c:v>0.95320034036116108</c:v>
              </c:pt>
              <c:pt idx="22">
                <c:v>0.95596258071440021</c:v>
              </c:pt>
              <c:pt idx="23">
                <c:v>0.95866093946835185</c:v>
              </c:pt>
              <c:pt idx="24">
                <c:v>0.96071281643750295</c:v>
              </c:pt>
              <c:pt idx="25">
                <c:v>0.96286945922948675</c:v>
              </c:pt>
              <c:pt idx="26">
                <c:v>0.96466580980148164</c:v>
              </c:pt>
              <c:pt idx="27">
                <c:v>0.9664366077337615</c:v>
              </c:pt>
              <c:pt idx="28">
                <c:v>0.96792888189314452</c:v>
              </c:pt>
              <c:pt idx="29">
                <c:v>0.96943393237238373</c:v>
              </c:pt>
              <c:pt idx="30">
                <c:v>0.97073456173389994</c:v>
              </c:pt>
              <c:pt idx="31">
                <c:v>0.97209907269470619</c:v>
              </c:pt>
              <c:pt idx="32">
                <c:v>0.9732489414819</c:v>
              </c:pt>
              <c:pt idx="33">
                <c:v>0.97449846556398578</c:v>
              </c:pt>
              <c:pt idx="34">
                <c:v>0.97555890011217661</c:v>
              </c:pt>
              <c:pt idx="35">
                <c:v>0.97658356096476495</c:v>
              </c:pt>
              <c:pt idx="36">
                <c:v>0.97740635596360259</c:v>
              </c:pt>
              <c:pt idx="37">
                <c:v>0.97829814308967245</c:v>
              </c:pt>
              <c:pt idx="38">
                <c:v>0.97914649072822468</c:v>
              </c:pt>
              <c:pt idx="39">
                <c:v>0.98002805679840765</c:v>
              </c:pt>
              <c:pt idx="40">
                <c:v>0.98085340706121649</c:v>
              </c:pt>
              <c:pt idx="41">
                <c:v>0.98171197575565483</c:v>
              </c:pt>
              <c:pt idx="42">
                <c:v>0.98237889965222858</c:v>
              </c:pt>
              <c:pt idx="43">
                <c:v>0.9830483788127734</c:v>
              </c:pt>
              <c:pt idx="44">
                <c:v>0.98365142111005788</c:v>
              </c:pt>
              <c:pt idx="45">
                <c:v>0.98419569233599746</c:v>
              </c:pt>
              <c:pt idx="46">
                <c:v>0.98471696618619198</c:v>
              </c:pt>
              <c:pt idx="47">
                <c:v>0.98528934531581758</c:v>
              </c:pt>
              <c:pt idx="48">
                <c:v>0.98581061916601298</c:v>
              </c:pt>
              <c:pt idx="49">
                <c:v>0.98623223772131707</c:v>
              </c:pt>
              <c:pt idx="50">
                <c:v>0.98663085890087932</c:v>
              </c:pt>
              <c:pt idx="51">
                <c:v>0.9870499221922121</c:v>
              </c:pt>
              <c:pt idx="52">
                <c:v>0.98740765914822837</c:v>
              </c:pt>
              <c:pt idx="53">
                <c:v>0.98778583821601695</c:v>
              </c:pt>
              <c:pt idx="54">
                <c:v>0.98810269094848868</c:v>
              </c:pt>
              <c:pt idx="55">
                <c:v>0.9884604279045045</c:v>
              </c:pt>
              <c:pt idx="56">
                <c:v>0.9888104990686063</c:v>
              </c:pt>
              <c:pt idx="57">
                <c:v>0.98915801496873634</c:v>
              </c:pt>
              <c:pt idx="58">
                <c:v>0.98950808613283758</c:v>
              </c:pt>
              <c:pt idx="59">
                <c:v>0.98983260465722356</c:v>
              </c:pt>
              <c:pt idx="60">
                <c:v>0.99016734423749586</c:v>
              </c:pt>
              <c:pt idx="61">
                <c:v>0.99042798116259356</c:v>
              </c:pt>
              <c:pt idx="62">
                <c:v>0.99072950231123624</c:v>
              </c:pt>
              <c:pt idx="63">
                <c:v>0.99102335766796357</c:v>
              </c:pt>
              <c:pt idx="64">
                <c:v>0.99128910512100399</c:v>
              </c:pt>
              <c:pt idx="65">
                <c:v>0.99157273942184532</c:v>
              </c:pt>
              <c:pt idx="66">
                <c:v>0.9918180447631143</c:v>
              </c:pt>
              <c:pt idx="67">
                <c:v>0.99207612642424026</c:v>
              </c:pt>
              <c:pt idx="68">
                <c:v>0.99230610018167875</c:v>
              </c:pt>
              <c:pt idx="69">
                <c:v>0.99253607393911836</c:v>
              </c:pt>
              <c:pt idx="70">
                <c:v>0.99277115822450113</c:v>
              </c:pt>
              <c:pt idx="71">
                <c:v>0.9929730240782525</c:v>
              </c:pt>
              <c:pt idx="72">
                <c:v>0.99319277677980533</c:v>
              </c:pt>
              <c:pt idx="73">
                <c:v>0.99342530580121491</c:v>
              </c:pt>
              <c:pt idx="74">
                <c:v>0.99363483744688352</c:v>
              </c:pt>
              <c:pt idx="75">
                <c:v>0.99381626118886168</c:v>
              </c:pt>
              <c:pt idx="76">
                <c:v>0.99401812704261339</c:v>
              </c:pt>
              <c:pt idx="77">
                <c:v>0.99418166393679308</c:v>
              </c:pt>
              <c:pt idx="78">
                <c:v>0.99436819820671507</c:v>
              </c:pt>
              <c:pt idx="79">
                <c:v>0.99456750879649547</c:v>
              </c:pt>
              <c:pt idx="80">
                <c:v>0.99477192991421959</c:v>
              </c:pt>
              <c:pt idx="81">
                <c:v>0.99495079839222744</c:v>
              </c:pt>
              <c:pt idx="82">
                <c:v>0.99512200107832149</c:v>
              </c:pt>
              <c:pt idx="83">
                <c:v>0.99529064850044369</c:v>
              </c:pt>
              <c:pt idx="84">
                <c:v>0.99545674065859391</c:v>
              </c:pt>
              <c:pt idx="85">
                <c:v>0.99561261176085758</c:v>
              </c:pt>
              <c:pt idx="86">
                <c:v>0.99574804075134959</c:v>
              </c:pt>
              <c:pt idx="87">
                <c:v>0.99588091447787064</c:v>
              </c:pt>
              <c:pt idx="88">
                <c:v>0.99600356714850469</c:v>
              </c:pt>
              <c:pt idx="89">
                <c:v>0.99611344349928088</c:v>
              </c:pt>
              <c:pt idx="90">
                <c:v>0.99625909354565889</c:v>
              </c:pt>
              <c:pt idx="91">
                <c:v>0.9963715251604065</c:v>
              </c:pt>
              <c:pt idx="92">
                <c:v>0.99649928835898405</c:v>
              </c:pt>
              <c:pt idx="93">
                <c:v>0.99661938576564568</c:v>
              </c:pt>
              <c:pt idx="94">
                <c:v>0.99674459370025237</c:v>
              </c:pt>
              <c:pt idx="95">
                <c:v>0.99688768848265807</c:v>
              </c:pt>
              <c:pt idx="96">
                <c:v>0.99695157008194746</c:v>
              </c:pt>
              <c:pt idx="97">
                <c:v>0.9970461148488946</c:v>
              </c:pt>
              <c:pt idx="98">
                <c:v>0.99712277276804051</c:v>
              </c:pt>
              <c:pt idx="99">
                <c:v>0.99722753859087465</c:v>
              </c:pt>
              <c:pt idx="100">
                <c:v>0.99731952809384949</c:v>
              </c:pt>
              <c:pt idx="101">
                <c:v>0.99739618601299562</c:v>
              </c:pt>
              <c:pt idx="102">
                <c:v>0.99747028866817178</c:v>
              </c:pt>
              <c:pt idx="103">
                <c:v>0.99754439132334549</c:v>
              </c:pt>
              <c:pt idx="104">
                <c:v>0.9976133834505776</c:v>
              </c:pt>
              <c:pt idx="105">
                <c:v>0.99769004136972395</c:v>
              </c:pt>
              <c:pt idx="106">
                <c:v>0.99775903349695561</c:v>
              </c:pt>
              <c:pt idx="107">
                <c:v>0.99784846773595959</c:v>
              </c:pt>
              <c:pt idx="108">
                <c:v>0.99794556776687871</c:v>
              </c:pt>
              <c:pt idx="109">
                <c:v>0.9980196704220532</c:v>
              </c:pt>
              <c:pt idx="110">
                <c:v>0.99808355202134158</c:v>
              </c:pt>
              <c:pt idx="111">
                <c:v>0.99813721256474464</c:v>
              </c:pt>
              <c:pt idx="112">
                <c:v>0.99819342837211822</c:v>
              </c:pt>
              <c:pt idx="113">
                <c:v>0.99828541787509384</c:v>
              </c:pt>
              <c:pt idx="114">
                <c:v>0.99832885736261012</c:v>
              </c:pt>
              <c:pt idx="115">
                <c:v>0.99837740737806968</c:v>
              </c:pt>
              <c:pt idx="116">
                <c:v>0.99844384424132959</c:v>
              </c:pt>
              <c:pt idx="117">
                <c:v>0.99849239425678848</c:v>
              </c:pt>
              <c:pt idx="118">
                <c:v>0.99853838900827607</c:v>
              </c:pt>
              <c:pt idx="119">
                <c:v>0.99857416270387833</c:v>
              </c:pt>
              <c:pt idx="120">
                <c:v>0.99860482587153687</c:v>
              </c:pt>
              <c:pt idx="121">
                <c:v>0.99865848641493971</c:v>
              </c:pt>
              <c:pt idx="122">
                <c:v>0.99870703643039915</c:v>
              </c:pt>
              <c:pt idx="123">
                <c:v>0.99874536538997172</c:v>
              </c:pt>
              <c:pt idx="124">
                <c:v>0.99877858382160156</c:v>
              </c:pt>
              <c:pt idx="125">
                <c:v>0.99883224436500417</c:v>
              </c:pt>
              <c:pt idx="126">
                <c:v>0.99887057332457818</c:v>
              </c:pt>
              <c:pt idx="127">
                <c:v>0.9989267891319501</c:v>
              </c:pt>
              <c:pt idx="128">
                <c:v>0.99895745229961042</c:v>
              </c:pt>
              <c:pt idx="129">
                <c:v>0.99899833652315528</c:v>
              </c:pt>
              <c:pt idx="130">
                <c:v>0.9990289996908136</c:v>
              </c:pt>
              <c:pt idx="131">
                <c:v>0.99906732865038628</c:v>
              </c:pt>
              <c:pt idx="132">
                <c:v>0.99908777076215782</c:v>
              </c:pt>
              <c:pt idx="133">
                <c:v>0.99911843392981714</c:v>
              </c:pt>
              <c:pt idx="134">
                <c:v>0.99914143130556154</c:v>
              </c:pt>
              <c:pt idx="135">
                <c:v>0.99917209447321953</c:v>
              </c:pt>
              <c:pt idx="136">
                <c:v>0.99919764711293457</c:v>
              </c:pt>
              <c:pt idx="137">
                <c:v>0.99923597607250814</c:v>
              </c:pt>
              <c:pt idx="138">
                <c:v>0.99927174976810951</c:v>
              </c:pt>
              <c:pt idx="139">
                <c:v>0.999287081351938</c:v>
              </c:pt>
              <c:pt idx="140">
                <c:v>0.99930241293576827</c:v>
              </c:pt>
              <c:pt idx="141">
                <c:v>0.99932541031151279</c:v>
              </c:pt>
              <c:pt idx="142">
                <c:v>0.9993381866313692</c:v>
              </c:pt>
              <c:pt idx="143">
                <c:v>0.99936629453505621</c:v>
              </c:pt>
              <c:pt idx="144">
                <c:v>0.99938162611888692</c:v>
              </c:pt>
              <c:pt idx="145">
                <c:v>0.99940462349463</c:v>
              </c:pt>
              <c:pt idx="146">
                <c:v>0.99942251034243057</c:v>
              </c:pt>
              <c:pt idx="147">
                <c:v>0.99944550771817464</c:v>
              </c:pt>
              <c:pt idx="148">
                <c:v>0.99945828403803239</c:v>
              </c:pt>
              <c:pt idx="149">
                <c:v>0.99947361562186166</c:v>
              </c:pt>
              <c:pt idx="150">
                <c:v>0.99948894720569059</c:v>
              </c:pt>
              <c:pt idx="151">
                <c:v>0.99952216563731988</c:v>
              </c:pt>
              <c:pt idx="152">
                <c:v>0.99954005248512234</c:v>
              </c:pt>
              <c:pt idx="153">
                <c:v>0.99955027354100801</c:v>
              </c:pt>
              <c:pt idx="154">
                <c:v>0.99957071565278033</c:v>
              </c:pt>
              <c:pt idx="155">
                <c:v>0.99959371302852462</c:v>
              </c:pt>
              <c:pt idx="156">
                <c:v>0.99960648934838192</c:v>
              </c:pt>
              <c:pt idx="157">
                <c:v>0.99962948672412633</c:v>
              </c:pt>
              <c:pt idx="158">
                <c:v>0.99964737357192668</c:v>
              </c:pt>
              <c:pt idx="159">
                <c:v>0.99966270515575506</c:v>
              </c:pt>
              <c:pt idx="160">
                <c:v>0.99967037094767042</c:v>
              </c:pt>
              <c:pt idx="161">
                <c:v>0.99968059200355663</c:v>
              </c:pt>
              <c:pt idx="162">
                <c:v>0.99969081305944374</c:v>
              </c:pt>
              <c:pt idx="163">
                <c:v>0.99970358937930059</c:v>
              </c:pt>
              <c:pt idx="164">
                <c:v>0.99972403149107358</c:v>
              </c:pt>
              <c:pt idx="165">
                <c:v>0.99973169728298761</c:v>
              </c:pt>
              <c:pt idx="166">
                <c:v>0.99973425254695902</c:v>
              </c:pt>
              <c:pt idx="167">
                <c:v>0.99973936307490208</c:v>
              </c:pt>
              <c:pt idx="168">
                <c:v>0.99974191833887482</c:v>
              </c:pt>
              <c:pt idx="169">
                <c:v>0.99974958413078863</c:v>
              </c:pt>
              <c:pt idx="170">
                <c:v>0.99975980518667462</c:v>
              </c:pt>
              <c:pt idx="171">
                <c:v>0.99977258150653159</c:v>
              </c:pt>
              <c:pt idx="172">
                <c:v>0.99977769203447608</c:v>
              </c:pt>
              <c:pt idx="173">
                <c:v>0.99978280256241825</c:v>
              </c:pt>
              <c:pt idx="174">
                <c:v>0.9997879130903613</c:v>
              </c:pt>
              <c:pt idx="175">
                <c:v>0.99979813414624752</c:v>
              </c:pt>
              <c:pt idx="176">
                <c:v>0.9998057999381621</c:v>
              </c:pt>
              <c:pt idx="177">
                <c:v>0.99980835520213351</c:v>
              </c:pt>
              <c:pt idx="178">
                <c:v>0.99981091046610515</c:v>
              </c:pt>
              <c:pt idx="179">
                <c:v>0.99981602099404765</c:v>
              </c:pt>
              <c:pt idx="180">
                <c:v>0.99982368678596256</c:v>
              </c:pt>
              <c:pt idx="181">
                <c:v>0.99982879731390584</c:v>
              </c:pt>
              <c:pt idx="182">
                <c:v>0.99983646310582042</c:v>
              </c:pt>
              <c:pt idx="183">
                <c:v>0.99985434995362066</c:v>
              </c:pt>
              <c:pt idx="184">
                <c:v>0.9998594604815646</c:v>
              </c:pt>
              <c:pt idx="185">
                <c:v>0.99986712627347885</c:v>
              </c:pt>
              <c:pt idx="186">
                <c:v>0.9998722368014219</c:v>
              </c:pt>
              <c:pt idx="187">
                <c:v>0.99987734732936451</c:v>
              </c:pt>
              <c:pt idx="188">
                <c:v>0.99987990259333714</c:v>
              </c:pt>
              <c:pt idx="189">
                <c:v>0.99988245785730756</c:v>
              </c:pt>
              <c:pt idx="190">
                <c:v>0.99988501312127964</c:v>
              </c:pt>
              <c:pt idx="191">
                <c:v>0.9998901236492227</c:v>
              </c:pt>
              <c:pt idx="192">
                <c:v>0.99989778944113716</c:v>
              </c:pt>
              <c:pt idx="193">
                <c:v>0.99990289996908022</c:v>
              </c:pt>
              <c:pt idx="194">
                <c:v>0.99990545523305174</c:v>
              </c:pt>
              <c:pt idx="195">
                <c:v>0.9999080104970236</c:v>
              </c:pt>
              <c:pt idx="196">
                <c:v>0.99991312102496521</c:v>
              </c:pt>
              <c:pt idx="197">
                <c:v>0.99991567628893785</c:v>
              </c:pt>
              <c:pt idx="198">
                <c:v>0.99991823155290938</c:v>
              </c:pt>
              <c:pt idx="199">
                <c:v>0.99992589734482484</c:v>
              </c:pt>
              <c:pt idx="200">
                <c:v>0.99993356313673798</c:v>
              </c:pt>
              <c:pt idx="201">
                <c:v>0.99993867366468225</c:v>
              </c:pt>
              <c:pt idx="202">
                <c:v>0.99994122892865311</c:v>
              </c:pt>
              <c:pt idx="203">
                <c:v>0.99994378419262397</c:v>
              </c:pt>
              <c:pt idx="204">
                <c:v>0.99994633945659661</c:v>
              </c:pt>
              <c:pt idx="205">
                <c:v>0.99995144998453922</c:v>
              </c:pt>
              <c:pt idx="206">
                <c:v>0.99995400524851075</c:v>
              </c:pt>
              <c:pt idx="207">
                <c:v>0.99995911577645358</c:v>
              </c:pt>
              <c:pt idx="208">
                <c:v>0.99996167104042533</c:v>
              </c:pt>
              <c:pt idx="209">
                <c:v>0.99996422630439685</c:v>
              </c:pt>
              <c:pt idx="210">
                <c:v>0.99996933683233957</c:v>
              </c:pt>
              <c:pt idx="211">
                <c:v>0.99997189209631165</c:v>
              </c:pt>
              <c:pt idx="212">
                <c:v>0.99997444736028351</c:v>
              </c:pt>
              <c:pt idx="213">
                <c:v>0.9999770026242546</c:v>
              </c:pt>
              <c:pt idx="214">
                <c:v>0.99997955788822601</c:v>
              </c:pt>
              <c:pt idx="215">
                <c:v>0.99998211315219754</c:v>
              </c:pt>
              <c:pt idx="216">
                <c:v>0.99998466841616906</c:v>
              </c:pt>
              <c:pt idx="217">
                <c:v>0.9999872236801407</c:v>
              </c:pt>
            </c:numLit>
          </c:val>
        </c:ser>
        <c:marker val="1"/>
        <c:axId val="102780288"/>
        <c:axId val="103262464"/>
      </c:lineChart>
      <c:catAx>
        <c:axId val="10278028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4313908473859123"/>
              <c:y val="0.8958368328958885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3262464"/>
        <c:crosses val="autoZero"/>
        <c:auto val="1"/>
        <c:lblAlgn val="ctr"/>
        <c:lblOffset val="100"/>
        <c:tickLblSkip val="15"/>
        <c:tickMarkSkip val="25"/>
      </c:catAx>
      <c:valAx>
        <c:axId val="103262464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178649237472767E-2"/>
              <c:y val="0.179167541557305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0278028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r>
              <a:rPr lang="pt-PT"/>
              <a:t>Percentagem de títulos validados  até X vezes no Sistema Andante - Assinatura</a:t>
            </a:r>
          </a:p>
        </c:rich>
      </c:tx>
      <c:layout>
        <c:manualLayout>
          <c:xMode val="edge"/>
          <c:yMode val="edge"/>
          <c:x val="0.1244541484716159"/>
          <c:y val="3.8626609442060089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5.8951965065502134E-2"/>
          <c:y val="0.25321888412017168"/>
          <c:w val="0.91048034934497757"/>
          <c:h val="0.6351931330472107"/>
        </c:manualLayout>
      </c:layout>
      <c:lineChart>
        <c:grouping val="standard"/>
        <c:ser>
          <c:idx val="2"/>
          <c:order val="0"/>
          <c:spPr>
            <a:ln w="12700">
              <a:solidFill>
                <a:srgbClr val="0000FF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0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pt idx="23">
                <c:v>24</c:v>
              </c:pt>
              <c:pt idx="24">
                <c:v>25</c:v>
              </c:pt>
              <c:pt idx="25">
                <c:v>26</c:v>
              </c:pt>
              <c:pt idx="26">
                <c:v>27</c:v>
              </c:pt>
              <c:pt idx="27">
                <c:v>28</c:v>
              </c:pt>
              <c:pt idx="28">
                <c:v>29</c:v>
              </c:pt>
              <c:pt idx="29">
                <c:v>30</c:v>
              </c:pt>
              <c:pt idx="30">
                <c:v>31</c:v>
              </c:pt>
              <c:pt idx="31">
                <c:v>32</c:v>
              </c:pt>
              <c:pt idx="32">
                <c:v>33</c:v>
              </c:pt>
              <c:pt idx="33">
                <c:v>34</c:v>
              </c:pt>
              <c:pt idx="34">
                <c:v>35</c:v>
              </c:pt>
              <c:pt idx="35">
                <c:v>36</c:v>
              </c:pt>
              <c:pt idx="36">
                <c:v>37</c:v>
              </c:pt>
              <c:pt idx="37">
                <c:v>38</c:v>
              </c:pt>
              <c:pt idx="38">
                <c:v>39</c:v>
              </c:pt>
              <c:pt idx="39">
                <c:v>40</c:v>
              </c:pt>
              <c:pt idx="40">
                <c:v>41</c:v>
              </c:pt>
              <c:pt idx="41">
                <c:v>42</c:v>
              </c:pt>
              <c:pt idx="42">
                <c:v>43</c:v>
              </c:pt>
              <c:pt idx="43">
                <c:v>44</c:v>
              </c:pt>
              <c:pt idx="44">
                <c:v>45</c:v>
              </c:pt>
              <c:pt idx="45">
                <c:v>46</c:v>
              </c:pt>
              <c:pt idx="46">
                <c:v>47</c:v>
              </c:pt>
              <c:pt idx="47">
                <c:v>48</c:v>
              </c:pt>
              <c:pt idx="48">
                <c:v>49</c:v>
              </c:pt>
              <c:pt idx="49">
                <c:v>50</c:v>
              </c:pt>
              <c:pt idx="50">
                <c:v>51</c:v>
              </c:pt>
              <c:pt idx="51">
                <c:v>52</c:v>
              </c:pt>
              <c:pt idx="52">
                <c:v>53</c:v>
              </c:pt>
              <c:pt idx="53">
                <c:v>54</c:v>
              </c:pt>
              <c:pt idx="54">
                <c:v>55</c:v>
              </c:pt>
              <c:pt idx="55">
                <c:v>56</c:v>
              </c:pt>
              <c:pt idx="56">
                <c:v>57</c:v>
              </c:pt>
              <c:pt idx="57">
                <c:v>58</c:v>
              </c:pt>
              <c:pt idx="58">
                <c:v>59</c:v>
              </c:pt>
              <c:pt idx="59">
                <c:v>60</c:v>
              </c:pt>
              <c:pt idx="60">
                <c:v>61</c:v>
              </c:pt>
              <c:pt idx="61">
                <c:v>62</c:v>
              </c:pt>
              <c:pt idx="62">
                <c:v>63</c:v>
              </c:pt>
              <c:pt idx="63">
                <c:v>64</c:v>
              </c:pt>
              <c:pt idx="64">
                <c:v>65</c:v>
              </c:pt>
              <c:pt idx="65">
                <c:v>66</c:v>
              </c:pt>
              <c:pt idx="66">
                <c:v>67</c:v>
              </c:pt>
              <c:pt idx="67">
                <c:v>68</c:v>
              </c:pt>
              <c:pt idx="68">
                <c:v>69</c:v>
              </c:pt>
              <c:pt idx="69">
                <c:v>70</c:v>
              </c:pt>
              <c:pt idx="70">
                <c:v>71</c:v>
              </c:pt>
              <c:pt idx="71">
                <c:v>72</c:v>
              </c:pt>
              <c:pt idx="72">
                <c:v>73</c:v>
              </c:pt>
              <c:pt idx="73">
                <c:v>74</c:v>
              </c:pt>
              <c:pt idx="74">
                <c:v>75</c:v>
              </c:pt>
              <c:pt idx="75">
                <c:v>76</c:v>
              </c:pt>
              <c:pt idx="76">
                <c:v>77</c:v>
              </c:pt>
              <c:pt idx="77">
                <c:v>78</c:v>
              </c:pt>
              <c:pt idx="78">
                <c:v>79</c:v>
              </c:pt>
              <c:pt idx="79">
                <c:v>80</c:v>
              </c:pt>
              <c:pt idx="80">
                <c:v>81</c:v>
              </c:pt>
              <c:pt idx="81">
                <c:v>82</c:v>
              </c:pt>
              <c:pt idx="82">
                <c:v>83</c:v>
              </c:pt>
              <c:pt idx="83">
                <c:v>84</c:v>
              </c:pt>
              <c:pt idx="84">
                <c:v>85</c:v>
              </c:pt>
              <c:pt idx="85">
                <c:v>86</c:v>
              </c:pt>
              <c:pt idx="86">
                <c:v>87</c:v>
              </c:pt>
              <c:pt idx="87">
                <c:v>88</c:v>
              </c:pt>
              <c:pt idx="88">
                <c:v>89</c:v>
              </c:pt>
              <c:pt idx="89">
                <c:v>90</c:v>
              </c:pt>
              <c:pt idx="90">
                <c:v>91</c:v>
              </c:pt>
              <c:pt idx="91">
                <c:v>92</c:v>
              </c:pt>
              <c:pt idx="92">
                <c:v>93</c:v>
              </c:pt>
              <c:pt idx="93">
                <c:v>94</c:v>
              </c:pt>
              <c:pt idx="94">
                <c:v>95</c:v>
              </c:pt>
              <c:pt idx="95">
                <c:v>96</c:v>
              </c:pt>
              <c:pt idx="96">
                <c:v>97</c:v>
              </c:pt>
              <c:pt idx="97">
                <c:v>98</c:v>
              </c:pt>
              <c:pt idx="98">
                <c:v>99</c:v>
              </c:pt>
              <c:pt idx="99">
                <c:v>100</c:v>
              </c:pt>
              <c:pt idx="100">
                <c:v>101</c:v>
              </c:pt>
              <c:pt idx="101">
                <c:v>102</c:v>
              </c:pt>
              <c:pt idx="102">
                <c:v>103</c:v>
              </c:pt>
              <c:pt idx="103">
                <c:v>104</c:v>
              </c:pt>
              <c:pt idx="104">
                <c:v>105</c:v>
              </c:pt>
              <c:pt idx="105">
                <c:v>106</c:v>
              </c:pt>
              <c:pt idx="106">
                <c:v>107</c:v>
              </c:pt>
              <c:pt idx="107">
                <c:v>108</c:v>
              </c:pt>
              <c:pt idx="108">
                <c:v>109</c:v>
              </c:pt>
              <c:pt idx="109">
                <c:v>110</c:v>
              </c:pt>
              <c:pt idx="110">
                <c:v>111</c:v>
              </c:pt>
              <c:pt idx="111">
                <c:v>112</c:v>
              </c:pt>
              <c:pt idx="112">
                <c:v>113</c:v>
              </c:pt>
              <c:pt idx="113">
                <c:v>114</c:v>
              </c:pt>
              <c:pt idx="114">
                <c:v>115</c:v>
              </c:pt>
              <c:pt idx="115">
                <c:v>116</c:v>
              </c:pt>
              <c:pt idx="116">
                <c:v>117</c:v>
              </c:pt>
              <c:pt idx="117">
                <c:v>118</c:v>
              </c:pt>
              <c:pt idx="118">
                <c:v>119</c:v>
              </c:pt>
              <c:pt idx="119">
                <c:v>120</c:v>
              </c:pt>
              <c:pt idx="120">
                <c:v>121</c:v>
              </c:pt>
              <c:pt idx="121">
                <c:v>122</c:v>
              </c:pt>
              <c:pt idx="122">
                <c:v>123</c:v>
              </c:pt>
              <c:pt idx="123">
                <c:v>124</c:v>
              </c:pt>
              <c:pt idx="124">
                <c:v>125</c:v>
              </c:pt>
              <c:pt idx="125">
                <c:v>126</c:v>
              </c:pt>
              <c:pt idx="126">
                <c:v>127</c:v>
              </c:pt>
              <c:pt idx="127">
                <c:v>128</c:v>
              </c:pt>
              <c:pt idx="128">
                <c:v>129</c:v>
              </c:pt>
              <c:pt idx="129">
                <c:v>130</c:v>
              </c:pt>
              <c:pt idx="130">
                <c:v>131</c:v>
              </c:pt>
              <c:pt idx="131">
                <c:v>132</c:v>
              </c:pt>
              <c:pt idx="132">
                <c:v>133</c:v>
              </c:pt>
              <c:pt idx="133">
                <c:v>134</c:v>
              </c:pt>
              <c:pt idx="134">
                <c:v>135</c:v>
              </c:pt>
              <c:pt idx="135">
                <c:v>136</c:v>
              </c:pt>
              <c:pt idx="136">
                <c:v>137</c:v>
              </c:pt>
              <c:pt idx="137">
                <c:v>138</c:v>
              </c:pt>
              <c:pt idx="138">
                <c:v>139</c:v>
              </c:pt>
              <c:pt idx="139">
                <c:v>140</c:v>
              </c:pt>
              <c:pt idx="140">
                <c:v>141</c:v>
              </c:pt>
              <c:pt idx="141">
                <c:v>142</c:v>
              </c:pt>
              <c:pt idx="142">
                <c:v>143</c:v>
              </c:pt>
              <c:pt idx="143">
                <c:v>144</c:v>
              </c:pt>
              <c:pt idx="144">
                <c:v>145</c:v>
              </c:pt>
              <c:pt idx="145">
                <c:v>146</c:v>
              </c:pt>
              <c:pt idx="146">
                <c:v>147</c:v>
              </c:pt>
              <c:pt idx="147">
                <c:v>148</c:v>
              </c:pt>
              <c:pt idx="148">
                <c:v>149</c:v>
              </c:pt>
              <c:pt idx="149">
                <c:v>150</c:v>
              </c:pt>
              <c:pt idx="150">
                <c:v>151</c:v>
              </c:pt>
              <c:pt idx="151">
                <c:v>152</c:v>
              </c:pt>
              <c:pt idx="152">
                <c:v>153</c:v>
              </c:pt>
              <c:pt idx="153">
                <c:v>154</c:v>
              </c:pt>
              <c:pt idx="154">
                <c:v>155</c:v>
              </c:pt>
              <c:pt idx="155">
                <c:v>156</c:v>
              </c:pt>
              <c:pt idx="156">
                <c:v>157</c:v>
              </c:pt>
              <c:pt idx="157">
                <c:v>158</c:v>
              </c:pt>
              <c:pt idx="158">
                <c:v>159</c:v>
              </c:pt>
              <c:pt idx="159">
                <c:v>160</c:v>
              </c:pt>
              <c:pt idx="160">
                <c:v>161</c:v>
              </c:pt>
              <c:pt idx="161">
                <c:v>162</c:v>
              </c:pt>
              <c:pt idx="162">
                <c:v>163</c:v>
              </c:pt>
              <c:pt idx="163">
                <c:v>164</c:v>
              </c:pt>
              <c:pt idx="164">
                <c:v>165</c:v>
              </c:pt>
              <c:pt idx="165">
                <c:v>166</c:v>
              </c:pt>
              <c:pt idx="166">
                <c:v>167</c:v>
              </c:pt>
              <c:pt idx="167">
                <c:v>168</c:v>
              </c:pt>
              <c:pt idx="168">
                <c:v>169</c:v>
              </c:pt>
              <c:pt idx="169">
                <c:v>170</c:v>
              </c:pt>
              <c:pt idx="170">
                <c:v>171</c:v>
              </c:pt>
              <c:pt idx="171">
                <c:v>172</c:v>
              </c:pt>
              <c:pt idx="172">
                <c:v>173</c:v>
              </c:pt>
              <c:pt idx="173">
                <c:v>174</c:v>
              </c:pt>
              <c:pt idx="174">
                <c:v>175</c:v>
              </c:pt>
              <c:pt idx="175">
                <c:v>176</c:v>
              </c:pt>
              <c:pt idx="176">
                <c:v>177</c:v>
              </c:pt>
              <c:pt idx="177">
                <c:v>178</c:v>
              </c:pt>
              <c:pt idx="178">
                <c:v>179</c:v>
              </c:pt>
              <c:pt idx="179">
                <c:v>180</c:v>
              </c:pt>
              <c:pt idx="180">
                <c:v>181</c:v>
              </c:pt>
              <c:pt idx="181">
                <c:v>182</c:v>
              </c:pt>
              <c:pt idx="182">
                <c:v>183</c:v>
              </c:pt>
              <c:pt idx="183">
                <c:v>184</c:v>
              </c:pt>
              <c:pt idx="184">
                <c:v>185</c:v>
              </c:pt>
              <c:pt idx="185">
                <c:v>186</c:v>
              </c:pt>
              <c:pt idx="186">
                <c:v>187</c:v>
              </c:pt>
              <c:pt idx="187">
                <c:v>188</c:v>
              </c:pt>
              <c:pt idx="188">
                <c:v>189</c:v>
              </c:pt>
              <c:pt idx="189">
                <c:v>190</c:v>
              </c:pt>
              <c:pt idx="190">
                <c:v>191</c:v>
              </c:pt>
              <c:pt idx="191">
                <c:v>192</c:v>
              </c:pt>
              <c:pt idx="192">
                <c:v>193</c:v>
              </c:pt>
              <c:pt idx="193">
                <c:v>194</c:v>
              </c:pt>
              <c:pt idx="194">
                <c:v>195</c:v>
              </c:pt>
              <c:pt idx="195">
                <c:v>196</c:v>
              </c:pt>
              <c:pt idx="196">
                <c:v>197</c:v>
              </c:pt>
              <c:pt idx="197">
                <c:v>198</c:v>
              </c:pt>
              <c:pt idx="198">
                <c:v>199</c:v>
              </c:pt>
              <c:pt idx="199">
                <c:v>200</c:v>
              </c:pt>
              <c:pt idx="200">
                <c:v>201</c:v>
              </c:pt>
              <c:pt idx="201">
                <c:v>202</c:v>
              </c:pt>
              <c:pt idx="202">
                <c:v>203</c:v>
              </c:pt>
              <c:pt idx="203">
                <c:v>204</c:v>
              </c:pt>
              <c:pt idx="204">
                <c:v>205</c:v>
              </c:pt>
              <c:pt idx="205">
                <c:v>206</c:v>
              </c:pt>
              <c:pt idx="206">
                <c:v>207</c:v>
              </c:pt>
              <c:pt idx="207">
                <c:v>208</c:v>
              </c:pt>
              <c:pt idx="208">
                <c:v>209</c:v>
              </c:pt>
              <c:pt idx="209">
                <c:v>210</c:v>
              </c:pt>
              <c:pt idx="210">
                <c:v>211</c:v>
              </c:pt>
              <c:pt idx="211">
                <c:v>212</c:v>
              </c:pt>
              <c:pt idx="212">
                <c:v>213</c:v>
              </c:pt>
              <c:pt idx="213">
                <c:v>214</c:v>
              </c:pt>
              <c:pt idx="214">
                <c:v>215</c:v>
              </c:pt>
              <c:pt idx="215">
                <c:v>216</c:v>
              </c:pt>
              <c:pt idx="216">
                <c:v>217</c:v>
              </c:pt>
              <c:pt idx="217">
                <c:v>218</c:v>
              </c:pt>
              <c:pt idx="218">
                <c:v>219</c:v>
              </c:pt>
              <c:pt idx="219">
                <c:v>220</c:v>
              </c:pt>
              <c:pt idx="220">
                <c:v>221</c:v>
              </c:pt>
              <c:pt idx="221">
                <c:v>222</c:v>
              </c:pt>
              <c:pt idx="222">
                <c:v>223</c:v>
              </c:pt>
              <c:pt idx="223">
                <c:v>224</c:v>
              </c:pt>
              <c:pt idx="224">
                <c:v>225</c:v>
              </c:pt>
              <c:pt idx="225">
                <c:v>226</c:v>
              </c:pt>
              <c:pt idx="226">
                <c:v>227</c:v>
              </c:pt>
              <c:pt idx="227">
                <c:v>228</c:v>
              </c:pt>
              <c:pt idx="228">
                <c:v>229</c:v>
              </c:pt>
              <c:pt idx="229">
                <c:v>230</c:v>
              </c:pt>
              <c:pt idx="230">
                <c:v>231</c:v>
              </c:pt>
              <c:pt idx="231">
                <c:v>232</c:v>
              </c:pt>
              <c:pt idx="232">
                <c:v>233</c:v>
              </c:pt>
              <c:pt idx="233">
                <c:v>234</c:v>
              </c:pt>
              <c:pt idx="234">
                <c:v>235</c:v>
              </c:pt>
              <c:pt idx="235">
                <c:v>236</c:v>
              </c:pt>
              <c:pt idx="236">
                <c:v>237</c:v>
              </c:pt>
              <c:pt idx="237">
                <c:v>238</c:v>
              </c:pt>
              <c:pt idx="238">
                <c:v>239</c:v>
              </c:pt>
              <c:pt idx="239">
                <c:v>240</c:v>
              </c:pt>
              <c:pt idx="240">
                <c:v>241</c:v>
              </c:pt>
              <c:pt idx="241">
                <c:v>242</c:v>
              </c:pt>
              <c:pt idx="242">
                <c:v>243</c:v>
              </c:pt>
              <c:pt idx="243">
                <c:v>244</c:v>
              </c:pt>
              <c:pt idx="244">
                <c:v>245</c:v>
              </c:pt>
              <c:pt idx="245">
                <c:v>247</c:v>
              </c:pt>
              <c:pt idx="246">
                <c:v>248</c:v>
              </c:pt>
              <c:pt idx="247">
                <c:v>249</c:v>
              </c:pt>
              <c:pt idx="248">
                <c:v>250</c:v>
              </c:pt>
              <c:pt idx="249">
                <c:v>251</c:v>
              </c:pt>
              <c:pt idx="250">
                <c:v>252</c:v>
              </c:pt>
              <c:pt idx="251">
                <c:v>253</c:v>
              </c:pt>
              <c:pt idx="252">
                <c:v>254</c:v>
              </c:pt>
              <c:pt idx="253">
                <c:v>255</c:v>
              </c:pt>
              <c:pt idx="254">
                <c:v>256</c:v>
              </c:pt>
              <c:pt idx="255">
                <c:v>257</c:v>
              </c:pt>
              <c:pt idx="256">
                <c:v>258</c:v>
              </c:pt>
              <c:pt idx="257">
                <c:v>259</c:v>
              </c:pt>
              <c:pt idx="258">
                <c:v>260</c:v>
              </c:pt>
              <c:pt idx="259">
                <c:v>261</c:v>
              </c:pt>
              <c:pt idx="260">
                <c:v>262</c:v>
              </c:pt>
              <c:pt idx="261">
                <c:v>263</c:v>
              </c:pt>
              <c:pt idx="262">
                <c:v>264</c:v>
              </c:pt>
              <c:pt idx="263">
                <c:v>265</c:v>
              </c:pt>
              <c:pt idx="264">
                <c:v>267</c:v>
              </c:pt>
              <c:pt idx="265">
                <c:v>268</c:v>
              </c:pt>
              <c:pt idx="266">
                <c:v>269</c:v>
              </c:pt>
              <c:pt idx="267">
                <c:v>270</c:v>
              </c:pt>
              <c:pt idx="268">
                <c:v>272</c:v>
              </c:pt>
              <c:pt idx="269">
                <c:v>273</c:v>
              </c:pt>
              <c:pt idx="270">
                <c:v>274</c:v>
              </c:pt>
              <c:pt idx="271">
                <c:v>275</c:v>
              </c:pt>
              <c:pt idx="272">
                <c:v>276</c:v>
              </c:pt>
              <c:pt idx="273">
                <c:v>278</c:v>
              </c:pt>
              <c:pt idx="274">
                <c:v>279</c:v>
              </c:pt>
              <c:pt idx="275">
                <c:v>280</c:v>
              </c:pt>
              <c:pt idx="276">
                <c:v>282</c:v>
              </c:pt>
              <c:pt idx="277">
                <c:v>283</c:v>
              </c:pt>
              <c:pt idx="278">
                <c:v>285</c:v>
              </c:pt>
              <c:pt idx="279">
                <c:v>286</c:v>
              </c:pt>
              <c:pt idx="280">
                <c:v>287</c:v>
              </c:pt>
              <c:pt idx="281">
                <c:v>290</c:v>
              </c:pt>
              <c:pt idx="282">
                <c:v>296</c:v>
              </c:pt>
              <c:pt idx="283">
                <c:v>297</c:v>
              </c:pt>
              <c:pt idx="284">
                <c:v>298</c:v>
              </c:pt>
              <c:pt idx="285">
                <c:v>303</c:v>
              </c:pt>
              <c:pt idx="286">
                <c:v>314</c:v>
              </c:pt>
              <c:pt idx="287">
                <c:v>318</c:v>
              </c:pt>
              <c:pt idx="288">
                <c:v>323</c:v>
              </c:pt>
              <c:pt idx="289">
                <c:v>324</c:v>
              </c:pt>
              <c:pt idx="290">
                <c:v>327</c:v>
              </c:pt>
              <c:pt idx="291">
                <c:v>329</c:v>
              </c:pt>
              <c:pt idx="292">
                <c:v>344</c:v>
              </c:pt>
              <c:pt idx="293">
                <c:v>345</c:v>
              </c:pt>
              <c:pt idx="294">
                <c:v>351</c:v>
              </c:pt>
              <c:pt idx="295">
                <c:v>356</c:v>
              </c:pt>
              <c:pt idx="296">
                <c:v>374</c:v>
              </c:pt>
              <c:pt idx="297">
                <c:v>377</c:v>
              </c:pt>
              <c:pt idx="298">
                <c:v>381</c:v>
              </c:pt>
              <c:pt idx="299">
                <c:v>391</c:v>
              </c:pt>
              <c:pt idx="300">
                <c:v>429</c:v>
              </c:pt>
              <c:pt idx="301">
                <c:v>438</c:v>
              </c:pt>
              <c:pt idx="302">
                <c:v>483</c:v>
              </c:pt>
              <c:pt idx="303">
                <c:v>587</c:v>
              </c:pt>
              <c:pt idx="304">
                <c:v>610</c:v>
              </c:pt>
            </c:numLit>
          </c:cat>
          <c:val>
            <c:numLit>
              <c:formatCode>General</c:formatCode>
              <c:ptCount val="309"/>
              <c:pt idx="0">
                <c:v>1.1116262639643219E-2</c:v>
              </c:pt>
              <c:pt idx="1">
                <c:v>2.6438380359429543E-2</c:v>
              </c:pt>
              <c:pt idx="2">
                <c:v>3.5170221221353819E-2</c:v>
              </c:pt>
              <c:pt idx="3">
                <c:v>4.5182584889830943E-2</c:v>
              </c:pt>
              <c:pt idx="4">
                <c:v>5.2446240120104223E-2</c:v>
              </c:pt>
              <c:pt idx="5">
                <c:v>6.0239766856537341E-2</c:v>
              </c:pt>
              <c:pt idx="6">
                <c:v>6.7602772994215646E-2</c:v>
              </c:pt>
              <c:pt idx="7">
                <c:v>7.5020974080452163E-2</c:v>
              </c:pt>
              <c:pt idx="8">
                <c:v>8.1533978010332547E-2</c:v>
              </c:pt>
              <c:pt idx="9">
                <c:v>8.8345034662427713E-2</c:v>
              </c:pt>
              <c:pt idx="10">
                <c:v>9.4791804654038192E-2</c:v>
              </c:pt>
              <c:pt idx="11">
                <c:v>0.10226520068883314</c:v>
              </c:pt>
              <c:pt idx="12">
                <c:v>0.10878924360842504</c:v>
              </c:pt>
              <c:pt idx="13">
                <c:v>0.11717887578928779</c:v>
              </c:pt>
              <c:pt idx="14">
                <c:v>0.12466331081379436</c:v>
              </c:pt>
              <c:pt idx="15">
                <c:v>0.13369320439793367</c:v>
              </c:pt>
              <c:pt idx="16">
                <c:v>0.14138738022696182</c:v>
              </c:pt>
              <c:pt idx="17">
                <c:v>0.15072636552302751</c:v>
              </c:pt>
              <c:pt idx="18">
                <c:v>0.15946924537466362</c:v>
              </c:pt>
              <c:pt idx="19">
                <c:v>0.16931602419746575</c:v>
              </c:pt>
              <c:pt idx="20">
                <c:v>0.17905241312315098</c:v>
              </c:pt>
              <c:pt idx="21">
                <c:v>0.18892126992537644</c:v>
              </c:pt>
              <c:pt idx="22">
                <c:v>0.19823817724201884</c:v>
              </c:pt>
              <c:pt idx="23">
                <c:v>0.20834989181790112</c:v>
              </c:pt>
              <c:pt idx="24">
                <c:v>0.21866030820859275</c:v>
              </c:pt>
              <c:pt idx="25">
                <c:v>0.22916942641409471</c:v>
              </c:pt>
              <c:pt idx="26">
                <c:v>0.23911555614430174</c:v>
              </c:pt>
              <c:pt idx="27">
                <c:v>0.25039740362961982</c:v>
              </c:pt>
              <c:pt idx="28">
                <c:v>0.26113834061906654</c:v>
              </c:pt>
              <c:pt idx="29">
                <c:v>0.27242018810438501</c:v>
              </c:pt>
              <c:pt idx="30">
                <c:v>0.28395593235307132</c:v>
              </c:pt>
              <c:pt idx="31">
                <c:v>0.29612089901532251</c:v>
              </c:pt>
              <c:pt idx="32">
                <c:v>0.30729235660352339</c:v>
              </c:pt>
              <c:pt idx="33">
                <c:v>0.31975537598798998</c:v>
              </c:pt>
              <c:pt idx="34">
                <c:v>0.33230670729014966</c:v>
              </c:pt>
              <c:pt idx="35">
                <c:v>0.34631518523424804</c:v>
              </c:pt>
              <c:pt idx="36">
                <c:v>0.36001457146641974</c:v>
              </c:pt>
              <c:pt idx="37">
                <c:v>0.37487305161831591</c:v>
              </c:pt>
              <c:pt idx="38">
                <c:v>0.39007374045127391</c:v>
              </c:pt>
              <c:pt idx="39">
                <c:v>0.40709586258665631</c:v>
              </c:pt>
              <c:pt idx="40">
                <c:v>0.4224290192961544</c:v>
              </c:pt>
              <c:pt idx="41">
                <c:v>0.43760763014968906</c:v>
              </c:pt>
              <c:pt idx="42">
                <c:v>0.4518810438468675</c:v>
              </c:pt>
              <c:pt idx="43">
                <c:v>0.46641939329712584</c:v>
              </c:pt>
              <c:pt idx="44">
                <c:v>0.47872786682562851</c:v>
              </c:pt>
              <c:pt idx="45">
                <c:v>0.4916986797368309</c:v>
              </c:pt>
              <c:pt idx="46">
                <c:v>0.50409546518302661</c:v>
              </c:pt>
              <c:pt idx="47">
                <c:v>0.51647017264979966</c:v>
              </c:pt>
              <c:pt idx="48">
                <c:v>0.52799487790877475</c:v>
              </c:pt>
              <c:pt idx="49">
                <c:v>0.53937607630149742</c:v>
              </c:pt>
              <c:pt idx="50">
                <c:v>0.55021636419834796</c:v>
              </c:pt>
              <c:pt idx="51">
                <c:v>0.56156444562193597</c:v>
              </c:pt>
              <c:pt idx="52">
                <c:v>0.57293460502494808</c:v>
              </c:pt>
              <c:pt idx="53">
                <c:v>0.58321190444650506</c:v>
              </c:pt>
              <c:pt idx="54">
                <c:v>0.59365478871373656</c:v>
              </c:pt>
              <c:pt idx="55">
                <c:v>0.60353468450567405</c:v>
              </c:pt>
              <c:pt idx="56">
                <c:v>0.61287366980173952</c:v>
              </c:pt>
              <c:pt idx="57">
                <c:v>0.62272044862454312</c:v>
              </c:pt>
              <c:pt idx="58">
                <c:v>0.63213670684859002</c:v>
              </c:pt>
              <c:pt idx="59">
                <c:v>0.64100101558705413</c:v>
              </c:pt>
              <c:pt idx="60">
                <c:v>0.65021857199629052</c:v>
              </c:pt>
              <c:pt idx="61">
                <c:v>0.65928158254956581</c:v>
              </c:pt>
              <c:pt idx="62">
                <c:v>0.66847706097937964</c:v>
              </c:pt>
              <c:pt idx="63">
                <c:v>0.67749591557380795</c:v>
              </c:pt>
              <c:pt idx="64">
                <c:v>0.68566476796043618</c:v>
              </c:pt>
              <c:pt idx="65">
                <c:v>0.69387777630591263</c:v>
              </c:pt>
              <c:pt idx="66">
                <c:v>0.70195831677484921</c:v>
              </c:pt>
              <c:pt idx="67">
                <c:v>0.70993950633638081</c:v>
              </c:pt>
              <c:pt idx="68">
                <c:v>0.71779926701108421</c:v>
              </c:pt>
              <c:pt idx="69">
                <c:v>0.72538305294299454</c:v>
              </c:pt>
              <c:pt idx="70">
                <c:v>0.73269086413211526</c:v>
              </c:pt>
              <c:pt idx="71">
                <c:v>0.74030776703316103</c:v>
              </c:pt>
              <c:pt idx="72">
                <c:v>0.74748311034574111</c:v>
              </c:pt>
              <c:pt idx="73">
                <c:v>0.75451494679206899</c:v>
              </c:pt>
              <c:pt idx="74">
                <c:v>0.76082924890714054</c:v>
              </c:pt>
              <c:pt idx="75">
                <c:v>0.76818121605510792</c:v>
              </c:pt>
              <c:pt idx="76">
                <c:v>0.77508058462489582</c:v>
              </c:pt>
              <c:pt idx="77">
                <c:v>0.78263125358767216</c:v>
              </c:pt>
              <c:pt idx="78">
                <c:v>0.78970724599284658</c:v>
              </c:pt>
              <c:pt idx="79">
                <c:v>0.79628648386099632</c:v>
              </c:pt>
              <c:pt idx="80">
                <c:v>0.80271117587318463</c:v>
              </c:pt>
              <c:pt idx="81">
                <c:v>0.8091027509162354</c:v>
              </c:pt>
              <c:pt idx="82">
                <c:v>0.81559367686669315</c:v>
              </c:pt>
              <c:pt idx="83">
                <c:v>0.82120148364021761</c:v>
              </c:pt>
              <c:pt idx="84">
                <c:v>0.82627941890758216</c:v>
              </c:pt>
              <c:pt idx="85">
                <c:v>0.83147878306177425</c:v>
              </c:pt>
              <c:pt idx="86">
                <c:v>0.83690996599991152</c:v>
              </c:pt>
              <c:pt idx="87">
                <c:v>0.84215348611295049</c:v>
              </c:pt>
              <c:pt idx="88">
                <c:v>0.84707687552435262</c:v>
              </c:pt>
              <c:pt idx="89">
                <c:v>0.85209961584315896</c:v>
              </c:pt>
              <c:pt idx="90">
                <c:v>0.85662560162494006</c:v>
              </c:pt>
              <c:pt idx="91">
                <c:v>0.86100808054046951</c:v>
              </c:pt>
              <c:pt idx="92">
                <c:v>0.86560030026052093</c:v>
              </c:pt>
              <c:pt idx="93">
                <c:v>0.86999381816576216</c:v>
              </c:pt>
              <c:pt idx="94">
                <c:v>0.874056166379653</c:v>
              </c:pt>
              <c:pt idx="95">
                <c:v>0.87787565681988955</c:v>
              </c:pt>
              <c:pt idx="96">
                <c:v>0.88160683534242945</c:v>
              </c:pt>
              <c:pt idx="97">
                <c:v>0.88545944275179933</c:v>
              </c:pt>
              <c:pt idx="98">
                <c:v>0.88896984148010771</c:v>
              </c:pt>
              <c:pt idx="99">
                <c:v>0.89265686404380273</c:v>
              </c:pt>
              <c:pt idx="100">
                <c:v>0.89560427429681688</c:v>
              </c:pt>
              <c:pt idx="101">
                <c:v>0.89888285424118042</c:v>
              </c:pt>
              <c:pt idx="102">
                <c:v>0.90210623923698507</c:v>
              </c:pt>
              <c:pt idx="103">
                <c:v>0.90516403938711532</c:v>
              </c:pt>
              <c:pt idx="104">
                <c:v>0.90831015145493821</c:v>
              </c:pt>
              <c:pt idx="105">
                <c:v>0.91130171766679979</c:v>
              </c:pt>
              <c:pt idx="106">
                <c:v>0.91424912791981272</c:v>
              </c:pt>
              <c:pt idx="107">
                <c:v>0.91717446019340365</c:v>
              </c:pt>
              <c:pt idx="108">
                <c:v>0.91983485671391363</c:v>
              </c:pt>
              <c:pt idx="109">
                <c:v>0.92235174636817319</c:v>
              </c:pt>
              <c:pt idx="110">
                <c:v>0.9245705833002158</c:v>
              </c:pt>
              <c:pt idx="111">
                <c:v>0.92691084911908861</c:v>
              </c:pt>
              <c:pt idx="112">
                <c:v>0.92932838786594196</c:v>
              </c:pt>
              <c:pt idx="113">
                <c:v>0.93166865368481588</c:v>
              </c:pt>
              <c:pt idx="114">
                <c:v>0.93372190577118441</c:v>
              </c:pt>
              <c:pt idx="115">
                <c:v>0.93588554775466948</c:v>
              </c:pt>
              <c:pt idx="116">
                <c:v>0.93799399478959744</c:v>
              </c:pt>
              <c:pt idx="117">
                <c:v>0.94014659778337084</c:v>
              </c:pt>
              <c:pt idx="118">
                <c:v>0.94193491411665997</c:v>
              </c:pt>
              <c:pt idx="119">
                <c:v>0.9439660882236055</c:v>
              </c:pt>
              <c:pt idx="120">
                <c:v>0.94547842981410335</c:v>
              </c:pt>
              <c:pt idx="121">
                <c:v>0.94725570715768082</c:v>
              </c:pt>
              <c:pt idx="122">
                <c:v>0.94876804874817899</c:v>
              </c:pt>
              <c:pt idx="123">
                <c:v>0.9504349361946397</c:v>
              </c:pt>
              <c:pt idx="124">
                <c:v>0.95190312182628978</c:v>
              </c:pt>
              <c:pt idx="125">
                <c:v>0.95354793129332793</c:v>
              </c:pt>
              <c:pt idx="126">
                <c:v>0.9548394930895937</c:v>
              </c:pt>
              <c:pt idx="127">
                <c:v>0.95631871771095456</c:v>
              </c:pt>
              <c:pt idx="128">
                <c:v>0.95773170839404764</c:v>
              </c:pt>
              <c:pt idx="129">
                <c:v>0.9591667770565635</c:v>
              </c:pt>
              <c:pt idx="130">
                <c:v>0.96056872874994392</c:v>
              </c:pt>
              <c:pt idx="131">
                <c:v>0.96176093963880482</c:v>
              </c:pt>
              <c:pt idx="132">
                <c:v>0.96293107254824095</c:v>
              </c:pt>
              <c:pt idx="133">
                <c:v>0.96415640040623452</c:v>
              </c:pt>
              <c:pt idx="134">
                <c:v>0.9652823773568241</c:v>
              </c:pt>
              <c:pt idx="135">
                <c:v>0.96640835430741368</c:v>
              </c:pt>
              <c:pt idx="136">
                <c:v>0.96746809731973304</c:v>
              </c:pt>
              <c:pt idx="137">
                <c:v>0.96851680134234019</c:v>
              </c:pt>
              <c:pt idx="138">
                <c:v>0.96947719344725547</c:v>
              </c:pt>
              <c:pt idx="139">
                <c:v>0.97057005342871083</c:v>
              </c:pt>
              <c:pt idx="140">
                <c:v>0.97155252351304777</c:v>
              </c:pt>
              <c:pt idx="141">
                <c:v>0.97257914955623226</c:v>
              </c:pt>
              <c:pt idx="142">
                <c:v>0.97344019075374189</c:v>
              </c:pt>
              <c:pt idx="143">
                <c:v>0.97419084205413586</c:v>
              </c:pt>
              <c:pt idx="144">
                <c:v>0.97501876628250961</c:v>
              </c:pt>
              <c:pt idx="145">
                <c:v>0.97596811939771244</c:v>
              </c:pt>
              <c:pt idx="146">
                <c:v>0.97679604362608796</c:v>
              </c:pt>
              <c:pt idx="147">
                <c:v>0.97757981189561505</c:v>
              </c:pt>
              <c:pt idx="148">
                <c:v>0.97823111228860382</c:v>
              </c:pt>
              <c:pt idx="149">
                <c:v>0.97891552965072604</c:v>
              </c:pt>
              <c:pt idx="150">
                <c:v>0.97969929792025456</c:v>
              </c:pt>
              <c:pt idx="151">
                <c:v>0.98028436437497157</c:v>
              </c:pt>
              <c:pt idx="152">
                <c:v>0.98084735285026659</c:v>
              </c:pt>
              <c:pt idx="153">
                <c:v>0.98142138031527337</c:v>
              </c:pt>
              <c:pt idx="154">
                <c:v>0.98211683666710803</c:v>
              </c:pt>
              <c:pt idx="155">
                <c:v>0.9825804742349975</c:v>
              </c:pt>
              <c:pt idx="156">
                <c:v>0.98320969664856328</c:v>
              </c:pt>
              <c:pt idx="157">
                <c:v>0.98371749017529897</c:v>
              </c:pt>
              <c:pt idx="158">
                <c:v>0.98423632269174655</c:v>
              </c:pt>
              <c:pt idx="159">
                <c:v>0.98477723318761867</c:v>
              </c:pt>
              <c:pt idx="160">
                <c:v>0.98520775378637337</c:v>
              </c:pt>
              <c:pt idx="161">
                <c:v>0.9857597032719565</c:v>
              </c:pt>
              <c:pt idx="162">
                <c:v>0.98637788669580961</c:v>
              </c:pt>
              <c:pt idx="163">
                <c:v>0.98679736830485254</c:v>
              </c:pt>
              <c:pt idx="164">
                <c:v>0.98723892789331857</c:v>
              </c:pt>
              <c:pt idx="165">
                <c:v>0.98776879939947893</c:v>
              </c:pt>
              <c:pt idx="166">
                <c:v>0.98832074888506116</c:v>
              </c:pt>
              <c:pt idx="167">
                <c:v>0.98870711352497065</c:v>
              </c:pt>
              <c:pt idx="168">
                <c:v>0.98901620523689648</c:v>
              </c:pt>
              <c:pt idx="169">
                <c:v>0.9893694529076692</c:v>
              </c:pt>
              <c:pt idx="170">
                <c:v>0.98977789552700135</c:v>
              </c:pt>
              <c:pt idx="171">
                <c:v>0.99016426016690895</c:v>
              </c:pt>
              <c:pt idx="172">
                <c:v>0.99053958581710488</c:v>
              </c:pt>
              <c:pt idx="173">
                <c:v>0.99084867752903316</c:v>
              </c:pt>
              <c:pt idx="174">
                <c:v>0.99113569126153567</c:v>
              </c:pt>
              <c:pt idx="175">
                <c:v>0.99142270499403806</c:v>
              </c:pt>
              <c:pt idx="176">
                <c:v>0.99170971872654201</c:v>
              </c:pt>
              <c:pt idx="177">
                <c:v>0.99194153751048786</c:v>
              </c:pt>
              <c:pt idx="178">
                <c:v>0.99219543427385581</c:v>
              </c:pt>
              <c:pt idx="179">
                <c:v>0.99241621406808822</c:v>
              </c:pt>
              <c:pt idx="180">
                <c:v>0.99260387689318741</c:v>
              </c:pt>
              <c:pt idx="181">
                <c:v>0.99291296860511258</c:v>
              </c:pt>
              <c:pt idx="182">
                <c:v>0.99318894334790397</c:v>
              </c:pt>
              <c:pt idx="183">
                <c:v>0.99344284011127248</c:v>
              </c:pt>
              <c:pt idx="184">
                <c:v>0.99359738596723435</c:v>
              </c:pt>
              <c:pt idx="185">
                <c:v>0.99364154192608267</c:v>
              </c:pt>
              <c:pt idx="186">
                <c:v>0.99392855565858673</c:v>
              </c:pt>
              <c:pt idx="187">
                <c:v>0.9941051794939727</c:v>
              </c:pt>
              <c:pt idx="188">
                <c:v>0.99422660838080079</c:v>
              </c:pt>
              <c:pt idx="189">
                <c:v>0.99437011524705188</c:v>
              </c:pt>
              <c:pt idx="190">
                <c:v>0.99452466110301552</c:v>
              </c:pt>
              <c:pt idx="191">
                <c:v>0.99473440190753726</c:v>
              </c:pt>
              <c:pt idx="192">
                <c:v>0.99483375281494169</c:v>
              </c:pt>
              <c:pt idx="193">
                <c:v>0.99495518170177</c:v>
              </c:pt>
              <c:pt idx="194">
                <c:v>0.99508764957831053</c:v>
              </c:pt>
              <c:pt idx="195">
                <c:v>0.99528635139312038</c:v>
              </c:pt>
              <c:pt idx="196">
                <c:v>0.99544089724908424</c:v>
              </c:pt>
              <c:pt idx="197">
                <c:v>0.99558440411533478</c:v>
              </c:pt>
              <c:pt idx="198">
                <c:v>0.99572791098158753</c:v>
              </c:pt>
              <c:pt idx="199">
                <c:v>0.9958603788581265</c:v>
              </c:pt>
              <c:pt idx="200">
                <c:v>0.9959486907758206</c:v>
              </c:pt>
              <c:pt idx="201">
                <c:v>0.99605908067293658</c:v>
              </c:pt>
              <c:pt idx="202">
                <c:v>0.9961584315803419</c:v>
              </c:pt>
              <c:pt idx="203">
                <c:v>0.99632401642601742</c:v>
              </c:pt>
              <c:pt idx="204">
                <c:v>0.99647856228198017</c:v>
              </c:pt>
              <c:pt idx="205">
                <c:v>0.9965337572305385</c:v>
              </c:pt>
              <c:pt idx="206">
                <c:v>0.99661103015852093</c:v>
              </c:pt>
              <c:pt idx="207">
                <c:v>0.99671038106592424</c:v>
              </c:pt>
              <c:pt idx="208">
                <c:v>0.99683180995275289</c:v>
              </c:pt>
              <c:pt idx="209">
                <c:v>0.9969090828807351</c:v>
              </c:pt>
              <c:pt idx="210">
                <c:v>0.99701947277785152</c:v>
              </c:pt>
              <c:pt idx="211">
                <c:v>0.99717401863381583</c:v>
              </c:pt>
              <c:pt idx="212">
                <c:v>0.9972954475206437</c:v>
              </c:pt>
              <c:pt idx="213">
                <c:v>0.99738375943833657</c:v>
              </c:pt>
              <c:pt idx="214">
                <c:v>0.99747207135602944</c:v>
              </c:pt>
              <c:pt idx="215">
                <c:v>0.99756038327372276</c:v>
              </c:pt>
              <c:pt idx="216">
                <c:v>0.99760453923256998</c:v>
              </c:pt>
              <c:pt idx="217">
                <c:v>0.99767077317084052</c:v>
              </c:pt>
              <c:pt idx="218">
                <c:v>0.99774804609882228</c:v>
              </c:pt>
              <c:pt idx="219">
                <c:v>0.99779220205766828</c:v>
              </c:pt>
              <c:pt idx="220">
                <c:v>0.99786947498564948</c:v>
              </c:pt>
              <c:pt idx="221">
                <c:v>0.99793570892391958</c:v>
              </c:pt>
              <c:pt idx="222">
                <c:v>0.99797986488276658</c:v>
              </c:pt>
              <c:pt idx="223">
                <c:v>0.99802402084161268</c:v>
              </c:pt>
              <c:pt idx="224">
                <c:v>0.99810129376959544</c:v>
              </c:pt>
              <c:pt idx="225">
                <c:v>0.99814544972844155</c:v>
              </c:pt>
              <c:pt idx="226">
                <c:v>0.99817856669757665</c:v>
              </c:pt>
              <c:pt idx="227">
                <c:v>0.99825583962555864</c:v>
              </c:pt>
              <c:pt idx="228">
                <c:v>0.99832207356382863</c:v>
              </c:pt>
              <c:pt idx="229">
                <c:v>0.99836622952267406</c:v>
              </c:pt>
              <c:pt idx="230">
                <c:v>0.99838830750209817</c:v>
              </c:pt>
              <c:pt idx="231">
                <c:v>0.99842142447123317</c:v>
              </c:pt>
              <c:pt idx="232">
                <c:v>0.99845454144036727</c:v>
              </c:pt>
              <c:pt idx="233">
                <c:v>0.9985428533580617</c:v>
              </c:pt>
              <c:pt idx="234">
                <c:v>0.99857597032719669</c:v>
              </c:pt>
              <c:pt idx="235">
                <c:v>0.99860908729633169</c:v>
              </c:pt>
              <c:pt idx="236">
                <c:v>0.99868636022431256</c:v>
              </c:pt>
              <c:pt idx="237">
                <c:v>0.99871947719344878</c:v>
              </c:pt>
              <c:pt idx="238">
                <c:v>0.998741555172872</c:v>
              </c:pt>
              <c:pt idx="239">
                <c:v>0.9987857111317181</c:v>
              </c:pt>
              <c:pt idx="240">
                <c:v>0.9988188281008531</c:v>
              </c:pt>
              <c:pt idx="241">
                <c:v>0.99887402304941164</c:v>
              </c:pt>
              <c:pt idx="242">
                <c:v>0.99890714001854641</c:v>
              </c:pt>
              <c:pt idx="243">
                <c:v>0.99891817900825741</c:v>
              </c:pt>
              <c:pt idx="244">
                <c:v>0.99892921799796952</c:v>
              </c:pt>
              <c:pt idx="245">
                <c:v>0.99895129597739307</c:v>
              </c:pt>
              <c:pt idx="246">
                <c:v>0.99896233496710407</c:v>
              </c:pt>
              <c:pt idx="247">
                <c:v>0.99899545193623951</c:v>
              </c:pt>
              <c:pt idx="248">
                <c:v>0.99900649092595073</c:v>
              </c:pt>
              <c:pt idx="249">
                <c:v>0.9990285689053745</c:v>
              </c:pt>
              <c:pt idx="250">
                <c:v>0.99905064688479805</c:v>
              </c:pt>
              <c:pt idx="251">
                <c:v>0.9990616858745095</c:v>
              </c:pt>
              <c:pt idx="252">
                <c:v>0.99911688082306715</c:v>
              </c:pt>
              <c:pt idx="253">
                <c:v>0.99916103678191459</c:v>
              </c:pt>
              <c:pt idx="254">
                <c:v>0.99918311476133725</c:v>
              </c:pt>
              <c:pt idx="255">
                <c:v>0.99920519274076136</c:v>
              </c:pt>
              <c:pt idx="256">
                <c:v>0.99922727072018469</c:v>
              </c:pt>
              <c:pt idx="257">
                <c:v>0.99926038768931957</c:v>
              </c:pt>
              <c:pt idx="258">
                <c:v>0.99929350465845468</c:v>
              </c:pt>
              <c:pt idx="259">
                <c:v>0.99931558263787801</c:v>
              </c:pt>
              <c:pt idx="260">
                <c:v>0.99937077758643633</c:v>
              </c:pt>
              <c:pt idx="261">
                <c:v>0.99938181657614855</c:v>
              </c:pt>
              <c:pt idx="262">
                <c:v>0.99940389455557188</c:v>
              </c:pt>
              <c:pt idx="263">
                <c:v>0.99941493354528299</c:v>
              </c:pt>
              <c:pt idx="264">
                <c:v>0.99942597253499521</c:v>
              </c:pt>
              <c:pt idx="265">
                <c:v>0.99943701152470632</c:v>
              </c:pt>
              <c:pt idx="266">
                <c:v>0.99944805051441854</c:v>
              </c:pt>
              <c:pt idx="267">
                <c:v>0.99945908950412954</c:v>
              </c:pt>
              <c:pt idx="268">
                <c:v>0.99947012849384131</c:v>
              </c:pt>
              <c:pt idx="269">
                <c:v>0.99949220647326453</c:v>
              </c:pt>
              <c:pt idx="270">
                <c:v>0.99950324546297575</c:v>
              </c:pt>
              <c:pt idx="271">
                <c:v>0.99952532344239953</c:v>
              </c:pt>
              <c:pt idx="272">
                <c:v>0.99953636243211075</c:v>
              </c:pt>
              <c:pt idx="273">
                <c:v>0.99956947940124563</c:v>
              </c:pt>
              <c:pt idx="274">
                <c:v>0.99959155738066952</c:v>
              </c:pt>
              <c:pt idx="275">
                <c:v>0.99960259637038162</c:v>
              </c:pt>
              <c:pt idx="276">
                <c:v>0.99963571333951706</c:v>
              </c:pt>
              <c:pt idx="277">
                <c:v>0.99964675232922795</c:v>
              </c:pt>
              <c:pt idx="278">
                <c:v>0.99967986929836294</c:v>
              </c:pt>
              <c:pt idx="279">
                <c:v>0.99969090828807516</c:v>
              </c:pt>
              <c:pt idx="280">
                <c:v>0.99970194727778661</c:v>
              </c:pt>
              <c:pt idx="281">
                <c:v>0.99972402525720949</c:v>
              </c:pt>
              <c:pt idx="282">
                <c:v>0.99973506424692127</c:v>
              </c:pt>
              <c:pt idx="283">
                <c:v>0.99974610323663249</c:v>
              </c:pt>
              <c:pt idx="284">
                <c:v>0.99975714222634449</c:v>
              </c:pt>
              <c:pt idx="285">
                <c:v>0.99976818121605537</c:v>
              </c:pt>
              <c:pt idx="286">
                <c:v>0.99977922020576793</c:v>
              </c:pt>
              <c:pt idx="287">
                <c:v>0.99979025919548026</c:v>
              </c:pt>
              <c:pt idx="288">
                <c:v>0.99980129818519203</c:v>
              </c:pt>
              <c:pt idx="289">
                <c:v>0.99981233717490259</c:v>
              </c:pt>
              <c:pt idx="290">
                <c:v>0.99983441515432625</c:v>
              </c:pt>
              <c:pt idx="291">
                <c:v>0.99984545414403858</c:v>
              </c:pt>
              <c:pt idx="292">
                <c:v>0.99985649313374969</c:v>
              </c:pt>
              <c:pt idx="293">
                <c:v>0.99987857111317346</c:v>
              </c:pt>
              <c:pt idx="294">
                <c:v>0.99988961010288524</c:v>
              </c:pt>
              <c:pt idx="295">
                <c:v>0.99990064909259624</c:v>
              </c:pt>
              <c:pt idx="296">
                <c:v>0.99991168808230757</c:v>
              </c:pt>
              <c:pt idx="297">
                <c:v>0.99992272707201957</c:v>
              </c:pt>
              <c:pt idx="298">
                <c:v>0.99993376606173068</c:v>
              </c:pt>
              <c:pt idx="299">
                <c:v>0.9999448050514429</c:v>
              </c:pt>
              <c:pt idx="300">
                <c:v>0.99995584404115467</c:v>
              </c:pt>
              <c:pt idx="301">
                <c:v>0.99996688303086567</c:v>
              </c:pt>
              <c:pt idx="302">
                <c:v>0.99997792202057845</c:v>
              </c:pt>
              <c:pt idx="303">
                <c:v>0.99998896101028956</c:v>
              </c:pt>
              <c:pt idx="304">
                <c:v>1.0000000000000011</c:v>
              </c:pt>
              <c:pt idx="305">
                <c:v>1.0000000000000011</c:v>
              </c:pt>
              <c:pt idx="306">
                <c:v>1.0000000000000011</c:v>
              </c:pt>
              <c:pt idx="307">
                <c:v>1.0000000000000011</c:v>
              </c:pt>
              <c:pt idx="308">
                <c:v>1.0000000000000011</c:v>
              </c:pt>
            </c:numLit>
          </c:val>
        </c:ser>
        <c:marker val="1"/>
        <c:axId val="116909568"/>
        <c:axId val="118644736"/>
      </c:lineChart>
      <c:catAx>
        <c:axId val="1169095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validações</a:t>
                </a:r>
              </a:p>
            </c:rich>
          </c:tx>
          <c:layout>
            <c:manualLayout>
              <c:xMode val="edge"/>
              <c:yMode val="edge"/>
              <c:x val="0.83406113537117954"/>
              <c:y val="0.80686695278969955"/>
            </c:manualLayout>
          </c:layout>
          <c:spPr>
            <a:solidFill>
              <a:srgbClr val="FFFFFF"/>
            </a:solidFill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8644736"/>
        <c:crosses val="autoZero"/>
        <c:auto val="1"/>
        <c:lblAlgn val="ctr"/>
        <c:lblOffset val="100"/>
        <c:tickLblSkip val="25"/>
        <c:tickMarkSkip val="50"/>
      </c:catAx>
      <c:valAx>
        <c:axId val="118644736"/>
        <c:scaling>
          <c:orientation val="minMax"/>
          <c:max val="1.1000000000000001"/>
          <c:min val="0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800" b="0" i="0" u="none" strike="noStrike" baseline="0">
                    <a:solidFill>
                      <a:srgbClr val="000000"/>
                    </a:solidFill>
                    <a:latin typeface="FF Metro Porto"/>
                    <a:ea typeface="FF Metro Porto"/>
                    <a:cs typeface="FF Metro Porto"/>
                  </a:defRPr>
                </a:pPr>
                <a:r>
                  <a:rPr lang="pt-PT"/>
                  <a:t>cartões (%)</a:t>
                </a:r>
              </a:p>
            </c:rich>
          </c:tx>
          <c:layout>
            <c:manualLayout>
              <c:xMode val="edge"/>
              <c:yMode val="edge"/>
              <c:x val="2.4017467248908287E-2"/>
              <c:y val="0.15450643776824058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00" b="0" i="0" u="none" strike="noStrike" baseline="0">
                <a:solidFill>
                  <a:srgbClr val="000000"/>
                </a:solidFill>
                <a:latin typeface="FF Metro Porto"/>
                <a:ea typeface="FF Metro Porto"/>
                <a:cs typeface="FF Metro Porto"/>
              </a:defRPr>
            </a:pPr>
            <a:endParaRPr lang="pt-PT"/>
          </a:p>
        </c:txPr>
        <c:crossAx val="116909568"/>
        <c:crosses val="autoZero"/>
        <c:crossBetween val="between"/>
        <c:majorUnit val="0.2"/>
      </c:valAx>
      <c:spPr>
        <a:solidFill>
          <a:srgbClr val="FFFFFF"/>
        </a:solidFill>
        <a:ln w="25400">
          <a:noFill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FF Metro Porto"/>
          <a:ea typeface="FF Metro Porto"/>
          <a:cs typeface="FF Metro Porto"/>
        </a:defRPr>
      </a:pPr>
      <a:endParaRPr lang="pt-PT"/>
    </a:p>
  </c:txPr>
  <c:printSettings>
    <c:headerFooter alignWithMargins="0"/>
    <c:pageMargins b="1" l="0.75000000000000056" r="0.75000000000000056" t="1" header="0" footer="0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title>
      <c:tx>
        <c:rich>
          <a:bodyPr/>
          <a:lstStyle/>
          <a:p>
            <a:pPr>
              <a:defRPr sz="6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t-PT"/>
              <a:t>VALIDAÇÕES</a:t>
            </a:r>
          </a:p>
        </c:rich>
      </c:tx>
      <c:layout>
        <c:manualLayout>
          <c:xMode val="edge"/>
          <c:yMode val="edge"/>
          <c:x val="0.40547368146145946"/>
          <c:y val="2.8735632183908056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1442813867221192"/>
          <c:y val="0.11494317384593802"/>
          <c:w val="0.87313644943361668"/>
          <c:h val="0.57471586922969042"/>
        </c:manualLayout>
      </c:layout>
      <c:lineChart>
        <c:grouping val="standard"/>
        <c:ser>
          <c:idx val="0"/>
          <c:order val="0"/>
          <c:tx>
            <c:v>Dia util</c:v>
          </c:tx>
          <c:spPr>
            <a:ln w="28575">
              <a:noFill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</c:numLit>
          </c:cat>
          <c:val>
            <c:numLit>
              <c:formatCode>General</c:formatCode>
              <c:ptCount val="31"/>
              <c:pt idx="0">
                <c:v>#N/A</c:v>
              </c:pt>
              <c:pt idx="1">
                <c:v>109019</c:v>
              </c:pt>
              <c:pt idx="2">
                <c:v>#N/A</c:v>
              </c:pt>
              <c:pt idx="3">
                <c:v>#N/A</c:v>
              </c:pt>
              <c:pt idx="4">
                <c:v>188338</c:v>
              </c:pt>
              <c:pt idx="5">
                <c:v>188725</c:v>
              </c:pt>
              <c:pt idx="6">
                <c:v>185482</c:v>
              </c:pt>
              <c:pt idx="7">
                <c:v>187782</c:v>
              </c:pt>
              <c:pt idx="8">
                <c:v>173155</c:v>
              </c:pt>
              <c:pt idx="9">
                <c:v>#N/A</c:v>
              </c:pt>
              <c:pt idx="10">
                <c:v>#N/A</c:v>
              </c:pt>
              <c:pt idx="11">
                <c:v>184487</c:v>
              </c:pt>
              <c:pt idx="12">
                <c:v>182066</c:v>
              </c:pt>
              <c:pt idx="13">
                <c:v>180742</c:v>
              </c:pt>
              <c:pt idx="14">
                <c:v>172046</c:v>
              </c:pt>
              <c:pt idx="15">
                <c:v>183369</c:v>
              </c:pt>
              <c:pt idx="16">
                <c:v>#N/A</c:v>
              </c:pt>
              <c:pt idx="17">
                <c:v>#N/A</c:v>
              </c:pt>
              <c:pt idx="18">
                <c:v>173043</c:v>
              </c:pt>
              <c:pt idx="19">
                <c:v>166433</c:v>
              </c:pt>
              <c:pt idx="20">
                <c:v>174276</c:v>
              </c:pt>
              <c:pt idx="21">
                <c:v>167090</c:v>
              </c:pt>
              <c:pt idx="22">
                <c:v>170446</c:v>
              </c:pt>
              <c:pt idx="23">
                <c:v>#N/A</c:v>
              </c:pt>
              <c:pt idx="24">
                <c:v>#N/A</c:v>
              </c:pt>
              <c:pt idx="25">
                <c:v>174520</c:v>
              </c:pt>
              <c:pt idx="26">
                <c:v>168739</c:v>
              </c:pt>
              <c:pt idx="27">
                <c:v>173624</c:v>
              </c:pt>
              <c:pt idx="28">
                <c:v>169977</c:v>
              </c:pt>
              <c:pt idx="29">
                <c:v>172957</c:v>
              </c:pt>
              <c:pt idx="30">
                <c:v>#N/A</c:v>
              </c:pt>
            </c:numLit>
          </c:val>
          <c:smooth val="1"/>
        </c:ser>
        <c:ser>
          <c:idx val="1"/>
          <c:order val="1"/>
          <c:tx>
            <c:v>Media n util</c:v>
          </c:tx>
          <c:spPr>
            <a:ln w="12700">
              <a:solidFill>
                <a:srgbClr val="FFCC00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</c:numLit>
          </c:cat>
          <c:val>
            <c:numLit>
              <c:formatCode>General</c:formatCode>
              <c:ptCount val="31"/>
              <c:pt idx="0">
                <c:v>65798.7</c:v>
              </c:pt>
              <c:pt idx="1">
                <c:v>65798.7</c:v>
              </c:pt>
              <c:pt idx="2">
                <c:v>65798.7</c:v>
              </c:pt>
              <c:pt idx="3">
                <c:v>65798.7</c:v>
              </c:pt>
              <c:pt idx="4">
                <c:v>65798.7</c:v>
              </c:pt>
              <c:pt idx="5">
                <c:v>65798.7</c:v>
              </c:pt>
              <c:pt idx="6">
                <c:v>65798.7</c:v>
              </c:pt>
              <c:pt idx="7">
                <c:v>65798.7</c:v>
              </c:pt>
              <c:pt idx="8">
                <c:v>65798.7</c:v>
              </c:pt>
              <c:pt idx="9">
                <c:v>65798.7</c:v>
              </c:pt>
              <c:pt idx="10">
                <c:v>65798.7</c:v>
              </c:pt>
              <c:pt idx="11">
                <c:v>65798.7</c:v>
              </c:pt>
              <c:pt idx="12">
                <c:v>65798.7</c:v>
              </c:pt>
              <c:pt idx="13">
                <c:v>65798.7</c:v>
              </c:pt>
              <c:pt idx="14">
                <c:v>65798.7</c:v>
              </c:pt>
              <c:pt idx="15">
                <c:v>65798.7</c:v>
              </c:pt>
              <c:pt idx="16">
                <c:v>65798.7</c:v>
              </c:pt>
              <c:pt idx="17">
                <c:v>65798.7</c:v>
              </c:pt>
              <c:pt idx="18">
                <c:v>65798.7</c:v>
              </c:pt>
              <c:pt idx="19">
                <c:v>65798.7</c:v>
              </c:pt>
              <c:pt idx="20">
                <c:v>65798.7</c:v>
              </c:pt>
              <c:pt idx="21">
                <c:v>65798.7</c:v>
              </c:pt>
              <c:pt idx="22">
                <c:v>65798.7</c:v>
              </c:pt>
              <c:pt idx="23">
                <c:v>65798.7</c:v>
              </c:pt>
              <c:pt idx="24">
                <c:v>65798.7</c:v>
              </c:pt>
              <c:pt idx="25">
                <c:v>65798.7</c:v>
              </c:pt>
              <c:pt idx="26">
                <c:v>65798.7</c:v>
              </c:pt>
              <c:pt idx="27">
                <c:v>65798.7</c:v>
              </c:pt>
              <c:pt idx="28">
                <c:v>65798.7</c:v>
              </c:pt>
              <c:pt idx="29">
                <c:v>65798.7</c:v>
              </c:pt>
              <c:pt idx="30">
                <c:v>65798.7</c:v>
              </c:pt>
            </c:numLit>
          </c:val>
        </c:ser>
        <c:ser>
          <c:idx val="2"/>
          <c:order val="2"/>
          <c:tx>
            <c:v>Media d util</c:v>
          </c:tx>
          <c:spPr>
            <a:ln w="12700">
              <a:solidFill>
                <a:srgbClr val="993300"/>
              </a:solidFill>
              <a:prstDash val="solid"/>
            </a:ln>
          </c:spPr>
          <c:marker>
            <c:symbol val="square"/>
            <c:size val="2"/>
            <c:spPr>
              <a:noFill/>
              <a:ln w="9525">
                <a:noFill/>
              </a:ln>
            </c:spPr>
          </c:marker>
          <c:cat>
            <c:numLit>
              <c:formatCode>General</c:formatCode>
              <c:ptCount val="3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</c:numLit>
          </c:cat>
          <c:val>
            <c:numLit>
              <c:formatCode>General</c:formatCode>
              <c:ptCount val="31"/>
              <c:pt idx="0">
                <c:v>173634.09523809524</c:v>
              </c:pt>
              <c:pt idx="1">
                <c:v>173634.09523809524</c:v>
              </c:pt>
              <c:pt idx="2">
                <c:v>173634.09523809524</c:v>
              </c:pt>
              <c:pt idx="3">
                <c:v>173634.09523809524</c:v>
              </c:pt>
              <c:pt idx="4">
                <c:v>173634.09523809524</c:v>
              </c:pt>
              <c:pt idx="5">
                <c:v>173634.09523809524</c:v>
              </c:pt>
              <c:pt idx="6">
                <c:v>173634.09523809524</c:v>
              </c:pt>
              <c:pt idx="7">
                <c:v>173634.09523809524</c:v>
              </c:pt>
              <c:pt idx="8">
                <c:v>173634.09523809524</c:v>
              </c:pt>
              <c:pt idx="9">
                <c:v>173634.09523809524</c:v>
              </c:pt>
              <c:pt idx="10">
                <c:v>173634.09523809524</c:v>
              </c:pt>
              <c:pt idx="11">
                <c:v>173634.09523809524</c:v>
              </c:pt>
              <c:pt idx="12">
                <c:v>173634.09523809524</c:v>
              </c:pt>
              <c:pt idx="13">
                <c:v>173634.09523809524</c:v>
              </c:pt>
              <c:pt idx="14">
                <c:v>173634.09523809524</c:v>
              </c:pt>
              <c:pt idx="15">
                <c:v>173634.09523809524</c:v>
              </c:pt>
              <c:pt idx="16">
                <c:v>173634.09523809524</c:v>
              </c:pt>
              <c:pt idx="17">
                <c:v>173634.09523809524</c:v>
              </c:pt>
              <c:pt idx="18">
                <c:v>173634.09523809524</c:v>
              </c:pt>
              <c:pt idx="19">
                <c:v>173634.09523809524</c:v>
              </c:pt>
              <c:pt idx="20">
                <c:v>173634.09523809524</c:v>
              </c:pt>
              <c:pt idx="21">
                <c:v>173634.09523809524</c:v>
              </c:pt>
              <c:pt idx="22">
                <c:v>173634.09523809524</c:v>
              </c:pt>
              <c:pt idx="23">
                <c:v>173634.09523809524</c:v>
              </c:pt>
              <c:pt idx="24">
                <c:v>173634.09523809524</c:v>
              </c:pt>
              <c:pt idx="25">
                <c:v>173634.09523809524</c:v>
              </c:pt>
              <c:pt idx="26">
                <c:v>173634.09523809524</c:v>
              </c:pt>
              <c:pt idx="27">
                <c:v>173634.09523809524</c:v>
              </c:pt>
              <c:pt idx="28">
                <c:v>173634.09523809524</c:v>
              </c:pt>
              <c:pt idx="29">
                <c:v>173634.09523809524</c:v>
              </c:pt>
              <c:pt idx="30">
                <c:v>173634.09523809524</c:v>
              </c:pt>
            </c:numLit>
          </c:val>
        </c:ser>
        <c:ser>
          <c:idx val="3"/>
          <c:order val="3"/>
          <c:tx>
            <c:v>Dia n util</c:v>
          </c:tx>
          <c:spPr>
            <a:ln w="28575">
              <a:noFill/>
            </a:ln>
          </c:spPr>
          <c:marker>
            <c:symbol val="dash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Lit>
              <c:formatCode>General</c:formatCode>
              <c:ptCount val="3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</c:numLit>
          </c:cat>
          <c:val>
            <c:numLit>
              <c:formatCode>General</c:formatCode>
              <c:ptCount val="31"/>
              <c:pt idx="0">
                <c:v>50357</c:v>
              </c:pt>
              <c:pt idx="1">
                <c:v>#N/A</c:v>
              </c:pt>
              <c:pt idx="2">
                <c:v>77419</c:v>
              </c:pt>
              <c:pt idx="3">
                <c:v>53429</c:v>
              </c:pt>
              <c:pt idx="4">
                <c:v>#N/A</c:v>
              </c:pt>
              <c:pt idx="5">
                <c:v>#N/A</c:v>
              </c:pt>
              <c:pt idx="6">
                <c:v>#N/A</c:v>
              </c:pt>
              <c:pt idx="7">
                <c:v>#N/A</c:v>
              </c:pt>
              <c:pt idx="8">
                <c:v>#N/A</c:v>
              </c:pt>
              <c:pt idx="9">
                <c:v>79969</c:v>
              </c:pt>
              <c:pt idx="10">
                <c:v>57889</c:v>
              </c:pt>
              <c:pt idx="11">
                <c:v>#N/A</c:v>
              </c:pt>
              <c:pt idx="12">
                <c:v>#N/A</c:v>
              </c:pt>
              <c:pt idx="13">
                <c:v>#N/A</c:v>
              </c:pt>
              <c:pt idx="14">
                <c:v>#N/A</c:v>
              </c:pt>
              <c:pt idx="15">
                <c:v>#N/A</c:v>
              </c:pt>
              <c:pt idx="16">
                <c:v>90221</c:v>
              </c:pt>
              <c:pt idx="17">
                <c:v>42259</c:v>
              </c:pt>
              <c:pt idx="18">
                <c:v>#N/A</c:v>
              </c:pt>
              <c:pt idx="19">
                <c:v>#N/A</c:v>
              </c:pt>
              <c:pt idx="20">
                <c:v>#N/A</c:v>
              </c:pt>
              <c:pt idx="21">
                <c:v>#N/A</c:v>
              </c:pt>
              <c:pt idx="22">
                <c:v>#N/A</c:v>
              </c:pt>
              <c:pt idx="23">
                <c:v>80680</c:v>
              </c:pt>
              <c:pt idx="24">
                <c:v>42393</c:v>
              </c:pt>
              <c:pt idx="25">
                <c:v>#N/A</c:v>
              </c:pt>
              <c:pt idx="26">
                <c:v>#N/A</c:v>
              </c:pt>
              <c:pt idx="27">
                <c:v>#N/A</c:v>
              </c:pt>
              <c:pt idx="28">
                <c:v>#N/A</c:v>
              </c:pt>
              <c:pt idx="29">
                <c:v>#N/A</c:v>
              </c:pt>
              <c:pt idx="30">
                <c:v>83371</c:v>
              </c:pt>
            </c:numLit>
          </c:val>
        </c:ser>
        <c:ser>
          <c:idx val="4"/>
          <c:order val="4"/>
          <c:tx>
            <c:v>"Media global"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none"/>
          </c:marker>
          <c:cat>
            <c:numLit>
              <c:formatCode>General</c:formatCode>
              <c:ptCount val="31"/>
              <c:pt idx="0">
                <c:v>39814</c:v>
              </c:pt>
              <c:pt idx="1">
                <c:v>39815</c:v>
              </c:pt>
              <c:pt idx="2">
                <c:v>39816</c:v>
              </c:pt>
              <c:pt idx="3">
                <c:v>39817</c:v>
              </c:pt>
              <c:pt idx="4">
                <c:v>39818</c:v>
              </c:pt>
              <c:pt idx="5">
                <c:v>39819</c:v>
              </c:pt>
              <c:pt idx="6">
                <c:v>39820</c:v>
              </c:pt>
              <c:pt idx="7">
                <c:v>39821</c:v>
              </c:pt>
              <c:pt idx="8">
                <c:v>39822</c:v>
              </c:pt>
              <c:pt idx="9">
                <c:v>39823</c:v>
              </c:pt>
              <c:pt idx="10">
                <c:v>39824</c:v>
              </c:pt>
              <c:pt idx="11">
                <c:v>39825</c:v>
              </c:pt>
              <c:pt idx="12">
                <c:v>39826</c:v>
              </c:pt>
              <c:pt idx="13">
                <c:v>39827</c:v>
              </c:pt>
              <c:pt idx="14">
                <c:v>39828</c:v>
              </c:pt>
              <c:pt idx="15">
                <c:v>39829</c:v>
              </c:pt>
              <c:pt idx="16">
                <c:v>39830</c:v>
              </c:pt>
              <c:pt idx="17">
                <c:v>39831</c:v>
              </c:pt>
              <c:pt idx="18">
                <c:v>39832</c:v>
              </c:pt>
              <c:pt idx="19">
                <c:v>39833</c:v>
              </c:pt>
              <c:pt idx="20">
                <c:v>39834</c:v>
              </c:pt>
              <c:pt idx="21">
                <c:v>39835</c:v>
              </c:pt>
              <c:pt idx="22">
                <c:v>39836</c:v>
              </c:pt>
              <c:pt idx="23">
                <c:v>39837</c:v>
              </c:pt>
              <c:pt idx="24">
                <c:v>39838</c:v>
              </c:pt>
              <c:pt idx="25">
                <c:v>39839</c:v>
              </c:pt>
              <c:pt idx="26">
                <c:v>39840</c:v>
              </c:pt>
              <c:pt idx="27">
                <c:v>39841</c:v>
              </c:pt>
              <c:pt idx="28">
                <c:v>39842</c:v>
              </c:pt>
              <c:pt idx="29">
                <c:v>39843</c:v>
              </c:pt>
              <c:pt idx="30">
                <c:v>39844</c:v>
              </c:pt>
            </c:numLit>
          </c:cat>
          <c:val>
            <c:numLit>
              <c:formatCode>General</c:formatCode>
              <c:ptCount val="31"/>
              <c:pt idx="0">
                <c:v>138848.48387096784</c:v>
              </c:pt>
              <c:pt idx="1">
                <c:v>138848.48387096784</c:v>
              </c:pt>
              <c:pt idx="2">
                <c:v>138848.48387096784</c:v>
              </c:pt>
              <c:pt idx="3">
                <c:v>138848.48387096784</c:v>
              </c:pt>
              <c:pt idx="4">
                <c:v>138848.48387096784</c:v>
              </c:pt>
              <c:pt idx="5">
                <c:v>138848.48387096784</c:v>
              </c:pt>
              <c:pt idx="6">
                <c:v>138848.48387096784</c:v>
              </c:pt>
              <c:pt idx="7">
                <c:v>138848.48387096784</c:v>
              </c:pt>
              <c:pt idx="8">
                <c:v>138848.48387096784</c:v>
              </c:pt>
              <c:pt idx="9">
                <c:v>138848.48387096784</c:v>
              </c:pt>
              <c:pt idx="10">
                <c:v>138848.48387096784</c:v>
              </c:pt>
              <c:pt idx="11">
                <c:v>138848.48387096784</c:v>
              </c:pt>
              <c:pt idx="12">
                <c:v>138848.48387096784</c:v>
              </c:pt>
              <c:pt idx="13">
                <c:v>138848.48387096784</c:v>
              </c:pt>
              <c:pt idx="14">
                <c:v>138848.48387096784</c:v>
              </c:pt>
              <c:pt idx="15">
                <c:v>138848.48387096784</c:v>
              </c:pt>
              <c:pt idx="16">
                <c:v>138848.48387096784</c:v>
              </c:pt>
              <c:pt idx="17">
                <c:v>138848.48387096784</c:v>
              </c:pt>
              <c:pt idx="18">
                <c:v>138848.48387096784</c:v>
              </c:pt>
              <c:pt idx="19">
                <c:v>138848.48387096784</c:v>
              </c:pt>
              <c:pt idx="20">
                <c:v>138848.48387096784</c:v>
              </c:pt>
              <c:pt idx="21">
                <c:v>138848.48387096784</c:v>
              </c:pt>
              <c:pt idx="22">
                <c:v>138848.48387096784</c:v>
              </c:pt>
              <c:pt idx="23">
                <c:v>138848.48387096784</c:v>
              </c:pt>
              <c:pt idx="24">
                <c:v>138848.48387096784</c:v>
              </c:pt>
              <c:pt idx="25">
                <c:v>138848.48387096784</c:v>
              </c:pt>
              <c:pt idx="26">
                <c:v>138848.48387096784</c:v>
              </c:pt>
              <c:pt idx="27">
                <c:v>138848.48387096784</c:v>
              </c:pt>
              <c:pt idx="28">
                <c:v>138848.48387096784</c:v>
              </c:pt>
              <c:pt idx="29">
                <c:v>138848.48387096784</c:v>
              </c:pt>
              <c:pt idx="30">
                <c:v>138848.48387096784</c:v>
              </c:pt>
            </c:numLit>
          </c:val>
        </c:ser>
        <c:marker val="1"/>
        <c:axId val="119157504"/>
        <c:axId val="119246848"/>
      </c:lineChart>
      <c:catAx>
        <c:axId val="119157504"/>
        <c:scaling>
          <c:orientation val="minMax"/>
        </c:scaling>
        <c:axPos val="b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[$-816]d/mmm;@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9246848"/>
        <c:crosses val="autoZero"/>
        <c:auto val="1"/>
        <c:lblAlgn val="ctr"/>
        <c:lblOffset val="100"/>
        <c:tickLblSkip val="5"/>
        <c:tickMarkSkip val="5"/>
      </c:catAx>
      <c:valAx>
        <c:axId val="11924684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9157504"/>
        <c:crosses val="autoZero"/>
        <c:crossBetween val="between"/>
        <c:majorUnit val="50000"/>
        <c:minorUnit val="1000"/>
      </c:valAx>
      <c:spPr>
        <a:solidFill>
          <a:srgbClr val="CCCCFF"/>
        </a:solidFill>
        <a:ln w="3175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15920424126088731"/>
          <c:y val="0.87931517181042029"/>
          <c:w val="0.73632023608989305"/>
          <c:h val="8.0460373487796777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39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t-PT"/>
        </a:p>
      </c:txPr>
    </c:legend>
    <c:plotVisOnly val="1"/>
    <c:dispBlanksAs val="span"/>
  </c:chart>
  <c:spPr>
    <a:solidFill>
      <a:srgbClr val="FFFFFF"/>
    </a:solidFill>
    <a:ln w="9525">
      <a:noFill/>
    </a:ln>
  </c:spPr>
  <c:txPr>
    <a:bodyPr/>
    <a:lstStyle/>
    <a:p>
      <a:pPr>
        <a:defRPr sz="4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 paperSize="9" orientation="landscape" verticalDpi="12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9.9489795918367332E-2"/>
          <c:y val="0.12851456025100497"/>
          <c:w val="0.8647959183673477"/>
          <c:h val="0.73895872144327934"/>
        </c:manualLayout>
      </c:layout>
      <c:scatterChart>
        <c:scatterStyle val="smoothMarker"/>
        <c:ser>
          <c:idx val="0"/>
          <c:order val="0"/>
          <c:tx>
            <c:v>Seg a Sex</c:v>
          </c:tx>
          <c:spPr>
            <a:ln w="3175">
              <a:solidFill>
                <a:srgbClr val="000080"/>
              </a:solidFill>
              <a:prstDash val="solid"/>
            </a:ln>
          </c:spPr>
          <c:marker>
            <c:symbol val="diamond"/>
            <c:size val="2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1126.0952380952378</c:v>
              </c:pt>
              <c:pt idx="1">
                <c:v>1973.5238095238096</c:v>
              </c:pt>
              <c:pt idx="2">
                <c:v>10315.285714285705</c:v>
              </c:pt>
              <c:pt idx="3">
                <c:v>19310.761904761926</c:v>
              </c:pt>
              <c:pt idx="4">
                <c:v>11870.666666666661</c:v>
              </c:pt>
              <c:pt idx="5">
                <c:v>7836.3809523809505</c:v>
              </c:pt>
              <c:pt idx="6">
                <c:v>7593</c:v>
              </c:pt>
              <c:pt idx="7">
                <c:v>9769.1428571428714</c:v>
              </c:pt>
              <c:pt idx="8">
                <c:v>12991.142857142877</c:v>
              </c:pt>
              <c:pt idx="9">
                <c:v>11326.666666666661</c:v>
              </c:pt>
              <c:pt idx="10">
                <c:v>10215.523809523809</c:v>
              </c:pt>
              <c:pt idx="11">
                <c:v>12156.857142857143</c:v>
              </c:pt>
              <c:pt idx="12">
                <c:v>17235.380952380936</c:v>
              </c:pt>
              <c:pt idx="13">
                <c:v>17312.285714285721</c:v>
              </c:pt>
              <c:pt idx="14">
                <c:v>10968.714285714295</c:v>
              </c:pt>
              <c:pt idx="15">
                <c:v>5164.4761904761908</c:v>
              </c:pt>
              <c:pt idx="16">
                <c:v>2604.8095238095275</c:v>
              </c:pt>
              <c:pt idx="17">
                <c:v>2254.7619047619037</c:v>
              </c:pt>
              <c:pt idx="18">
                <c:v>1608.6190476190466</c:v>
              </c:pt>
            </c:numLit>
          </c:yVal>
          <c:smooth val="1"/>
        </c:ser>
        <c:ser>
          <c:idx val="1"/>
          <c:order val="1"/>
          <c:tx>
            <c:v>Sábados</c:v>
          </c:tx>
          <c:spPr>
            <a:ln w="3175">
              <a:solidFill>
                <a:srgbClr val="FF0000"/>
              </a:solidFill>
              <a:prstDash val="solid"/>
            </a:ln>
          </c:spPr>
          <c:marker>
            <c:symbol val="square"/>
            <c:size val="2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1895.6</c:v>
              </c:pt>
              <c:pt idx="1">
                <c:v>1071.8</c:v>
              </c:pt>
              <c:pt idx="2">
                <c:v>1912.4</c:v>
              </c:pt>
              <c:pt idx="3">
                <c:v>3877.2</c:v>
              </c:pt>
              <c:pt idx="4">
                <c:v>4792.4000000000005</c:v>
              </c:pt>
              <c:pt idx="5">
                <c:v>4991.8</c:v>
              </c:pt>
              <c:pt idx="6">
                <c:v>5363.4</c:v>
              </c:pt>
              <c:pt idx="7">
                <c:v>5361</c:v>
              </c:pt>
              <c:pt idx="8">
                <c:v>5528.8</c:v>
              </c:pt>
              <c:pt idx="9">
                <c:v>6677.2</c:v>
              </c:pt>
              <c:pt idx="10">
                <c:v>7178.6</c:v>
              </c:pt>
              <c:pt idx="11">
                <c:v>6567.8</c:v>
              </c:pt>
              <c:pt idx="12">
                <c:v>6672.4</c:v>
              </c:pt>
              <c:pt idx="13">
                <c:v>6251.2</c:v>
              </c:pt>
              <c:pt idx="14">
                <c:v>5205.6000000000004</c:v>
              </c:pt>
              <c:pt idx="15">
                <c:v>3242.6</c:v>
              </c:pt>
              <c:pt idx="16">
                <c:v>2023.8</c:v>
              </c:pt>
              <c:pt idx="17">
                <c:v>2077.6</c:v>
              </c:pt>
              <c:pt idx="18">
                <c:v>1640.8</c:v>
              </c:pt>
            </c:numLit>
          </c:yVal>
          <c:smooth val="1"/>
        </c:ser>
        <c:ser>
          <c:idx val="2"/>
          <c:order val="2"/>
          <c:tx>
            <c:v>Dom e Feriados</c:v>
          </c:tx>
          <c:spPr>
            <a:ln w="3175">
              <a:solidFill>
                <a:srgbClr val="008000"/>
              </a:solidFill>
              <a:prstDash val="solid"/>
            </a:ln>
          </c:spPr>
          <c:marker>
            <c:symbol val="triangle"/>
            <c:size val="2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</c:spPr>
          </c:marker>
          <c:yVal>
            <c:numLit>
              <c:formatCode>General</c:formatCode>
              <c:ptCount val="19"/>
              <c:pt idx="0">
                <c:v>5019</c:v>
              </c:pt>
              <c:pt idx="1">
                <c:v>916.8</c:v>
              </c:pt>
              <c:pt idx="2">
                <c:v>1169.4000000000001</c:v>
              </c:pt>
              <c:pt idx="3">
                <c:v>1242.8</c:v>
              </c:pt>
              <c:pt idx="4">
                <c:v>1683.8</c:v>
              </c:pt>
              <c:pt idx="5">
                <c:v>1915</c:v>
              </c:pt>
              <c:pt idx="6">
                <c:v>2343.1999999999998</c:v>
              </c:pt>
              <c:pt idx="7">
                <c:v>2435.8000000000002</c:v>
              </c:pt>
              <c:pt idx="8">
                <c:v>2457.4</c:v>
              </c:pt>
              <c:pt idx="9">
                <c:v>3705.2</c:v>
              </c:pt>
              <c:pt idx="10">
                <c:v>4311.2</c:v>
              </c:pt>
              <c:pt idx="11">
                <c:v>3969.6</c:v>
              </c:pt>
              <c:pt idx="12">
                <c:v>4117.2</c:v>
              </c:pt>
              <c:pt idx="13">
                <c:v>3874.4</c:v>
              </c:pt>
              <c:pt idx="14">
                <c:v>3388.8</c:v>
              </c:pt>
              <c:pt idx="15">
                <c:v>2367.1999999999998</c:v>
              </c:pt>
              <c:pt idx="16">
                <c:v>1571.6</c:v>
              </c:pt>
              <c:pt idx="17">
                <c:v>1733.6</c:v>
              </c:pt>
              <c:pt idx="18">
                <c:v>1043.4000000000001</c:v>
              </c:pt>
            </c:numLit>
          </c:yVal>
          <c:smooth val="1"/>
        </c:ser>
        <c:axId val="119778688"/>
        <c:axId val="119790208"/>
      </c:scatterChart>
      <c:valAx>
        <c:axId val="11977868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pt-PT"/>
          </a:p>
        </c:txPr>
        <c:crossAx val="119790208"/>
        <c:crosses val="autoZero"/>
        <c:crossBetween val="midCat"/>
        <c:majorUnit val="1"/>
      </c:valAx>
      <c:valAx>
        <c:axId val="119790208"/>
        <c:scaling>
          <c:orientation val="minMax"/>
          <c:min val="0"/>
        </c:scaling>
        <c:axPos val="l"/>
        <c:majorGridlines>
          <c:spPr>
            <a:ln w="12700">
              <a:solidFill>
                <a:srgbClr val="FFFFFF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19778688"/>
        <c:crossesAt val="0"/>
        <c:crossBetween val="midCat"/>
        <c:majorUnit val="15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6530612244898011"/>
          <c:y val="8.4337771031633091E-2"/>
          <c:w val="0.18112244897959184"/>
          <c:h val="0.1365466063729987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435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 paperSize="9" orientation="landscape" verticalDpi="1200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pt-PT"/>
  <c:chart>
    <c:plotArea>
      <c:layout>
        <c:manualLayout>
          <c:layoutTarget val="inner"/>
          <c:xMode val="edge"/>
          <c:yMode val="edge"/>
          <c:x val="0.16338050641024757"/>
          <c:y val="9.4420600858369147E-2"/>
          <c:w val="0.8253532479000435"/>
          <c:h val="0.57081545064377814"/>
        </c:manualLayout>
      </c:layout>
      <c:barChart>
        <c:barDir val="col"/>
        <c:grouping val="clustered"/>
        <c:ser>
          <c:idx val="0"/>
          <c:order val="0"/>
          <c:tx>
            <c:v>Trindade</c:v>
          </c:tx>
          <c:spPr>
            <a:solidFill>
              <a:srgbClr val="0000FF"/>
            </a:solidFill>
            <a:ln w="3175">
              <a:solidFill>
                <a:srgbClr val="000000"/>
              </a:solidFill>
              <a:prstDash val="solid"/>
            </a:ln>
          </c:spPr>
          <c:cat>
            <c:strLit>
              <c:ptCount val="3"/>
              <c:pt idx="0">
                <c:v>Seg a Sex</c:v>
              </c:pt>
              <c:pt idx="1">
                <c:v>Sábado</c:v>
              </c:pt>
              <c:pt idx="2">
                <c:v>Dom e Feriados</c:v>
              </c:pt>
            </c:strLit>
          </c:cat>
          <c:val>
            <c:numLit>
              <c:formatCode>General</c:formatCode>
              <c:ptCount val="3"/>
              <c:pt idx="0">
                <c:v>718275</c:v>
              </c:pt>
              <c:pt idx="1">
                <c:v>74186</c:v>
              </c:pt>
              <c:pt idx="2">
                <c:v>47399</c:v>
              </c:pt>
            </c:numLit>
          </c:val>
        </c:ser>
        <c:ser>
          <c:idx val="1"/>
          <c:order val="1"/>
          <c:tx>
            <c:v>Casa da Música</c:v>
          </c:tx>
          <c:spPr>
            <a:solidFill>
              <a:srgbClr val="FF0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217388</c:v>
              </c:pt>
              <c:pt idx="1">
                <c:v>23373</c:v>
              </c:pt>
              <c:pt idx="2">
                <c:v>12371</c:v>
              </c:pt>
            </c:numLit>
          </c:val>
        </c:ser>
        <c:ser>
          <c:idx val="2"/>
          <c:order val="2"/>
          <c:tx>
            <c:v>Bolhão</c:v>
          </c:tx>
          <c:spPr>
            <a:solidFill>
              <a:srgbClr val="0080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168624</c:v>
              </c:pt>
              <c:pt idx="1">
                <c:v>25045</c:v>
              </c:pt>
              <c:pt idx="2">
                <c:v>11661</c:v>
              </c:pt>
            </c:numLit>
          </c:val>
        </c:ser>
        <c:ser>
          <c:idx val="3"/>
          <c:order val="3"/>
          <c:tx>
            <c:v>Campanhã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156376</c:v>
              </c:pt>
              <c:pt idx="1">
                <c:v>16801</c:v>
              </c:pt>
              <c:pt idx="2">
                <c:v>12898</c:v>
              </c:pt>
            </c:numLit>
          </c:val>
        </c:ser>
        <c:ser>
          <c:idx val="4"/>
          <c:order val="4"/>
          <c:tx>
            <c:v>São Bento</c:v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146405</c:v>
              </c:pt>
              <c:pt idx="1">
                <c:v>16775</c:v>
              </c:pt>
              <c:pt idx="2">
                <c:v>12815</c:v>
              </c:pt>
            </c:numLit>
          </c:val>
        </c:ser>
        <c:ser>
          <c:idx val="5"/>
          <c:order val="5"/>
          <c:tx>
            <c:v>Srª da Hora</c:v>
          </c:tx>
          <c:spPr>
            <a:solidFill>
              <a:srgbClr val="FFCC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131853</c:v>
              </c:pt>
              <c:pt idx="1">
                <c:v>16178</c:v>
              </c:pt>
              <c:pt idx="2">
                <c:v>9644</c:v>
              </c:pt>
            </c:numLit>
          </c:val>
        </c:ser>
        <c:ser>
          <c:idx val="6"/>
          <c:order val="6"/>
          <c:tx>
            <c:v>João de Deus</c:v>
          </c:tx>
          <c:spPr>
            <a:solidFill>
              <a:srgbClr val="C0C0C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127834</c:v>
              </c:pt>
              <c:pt idx="1">
                <c:v>18311</c:v>
              </c:pt>
              <c:pt idx="2">
                <c:v>6953</c:v>
              </c:pt>
            </c:numLit>
          </c:val>
        </c:ser>
        <c:ser>
          <c:idx val="7"/>
          <c:order val="7"/>
          <c:tx>
            <c:v>Estádio do Dragão</c:v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107897</c:v>
              </c:pt>
              <c:pt idx="1">
                <c:v>16641</c:v>
              </c:pt>
              <c:pt idx="2">
                <c:v>12080</c:v>
              </c:pt>
            </c:numLit>
          </c:val>
        </c:ser>
        <c:ser>
          <c:idx val="8"/>
          <c:order val="8"/>
          <c:tx>
            <c:v>D. João II</c:v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104989</c:v>
              </c:pt>
              <c:pt idx="1">
                <c:v>9691</c:v>
              </c:pt>
              <c:pt idx="2">
                <c:v>4910</c:v>
              </c:pt>
            </c:numLit>
          </c:val>
        </c:ser>
        <c:ser>
          <c:idx val="9"/>
          <c:order val="9"/>
          <c:tx>
            <c:v>Marquês</c:v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103179</c:v>
              </c:pt>
              <c:pt idx="1">
                <c:v>9031</c:v>
              </c:pt>
              <c:pt idx="2">
                <c:v>4780</c:v>
              </c:pt>
            </c:numLit>
          </c:val>
        </c:ser>
        <c:ser>
          <c:idx val="10"/>
          <c:order val="10"/>
          <c:tx>
            <c:v>Restantes</c:v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val>
            <c:numLit>
              <c:formatCode>General</c:formatCode>
              <c:ptCount val="3"/>
              <c:pt idx="0">
                <c:v>1663496</c:v>
              </c:pt>
              <c:pt idx="1">
                <c:v>185628</c:v>
              </c:pt>
              <c:pt idx="2">
                <c:v>110816</c:v>
              </c:pt>
            </c:numLit>
          </c:val>
        </c:ser>
        <c:gapWidth val="260"/>
        <c:overlap val="-10"/>
        <c:axId val="120617600"/>
        <c:axId val="120632064"/>
      </c:barChart>
      <c:catAx>
        <c:axId val="120617600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632064"/>
        <c:crosses val="autoZero"/>
        <c:auto val="1"/>
        <c:lblAlgn val="ctr"/>
        <c:lblOffset val="100"/>
        <c:tickLblSkip val="1"/>
        <c:tickMarkSkip val="1"/>
      </c:catAx>
      <c:valAx>
        <c:axId val="120632064"/>
        <c:scaling>
          <c:orientation val="minMax"/>
          <c:min val="0"/>
        </c:scaling>
        <c:axPos val="l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FF Din"/>
                <a:ea typeface="FF Din"/>
                <a:cs typeface="FF Din"/>
              </a:defRPr>
            </a:pPr>
            <a:endParaRPr lang="pt-PT"/>
          </a:p>
        </c:txPr>
        <c:crossAx val="120617600"/>
        <c:crosses val="autoZero"/>
        <c:crossBetween val="between"/>
        <c:majorUnit val="250000"/>
        <c:minorUnit val="5000"/>
      </c:valAx>
      <c:spPr>
        <a:solidFill>
          <a:srgbClr val="CCCCFF"/>
        </a:solidFill>
        <a:ln w="12700">
          <a:solidFill>
            <a:srgbClr val="00000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7.0422535211267623E-2"/>
          <c:y val="0.78969957081545061"/>
          <c:w val="0.91831104210565218"/>
          <c:h val="0.180257510729613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50" b="0" i="0" u="none" strike="noStrike" baseline="0">
              <a:solidFill>
                <a:srgbClr val="000000"/>
              </a:solidFill>
              <a:latin typeface="FF Din"/>
              <a:ea typeface="FF Din"/>
              <a:cs typeface="FF Din"/>
            </a:defRPr>
          </a:pPr>
          <a:endParaRPr lang="pt-PT"/>
        </a:p>
      </c:txPr>
    </c:legend>
    <c:plotVisOnly val="1"/>
    <c:dispBlanksAs val="gap"/>
  </c:chart>
  <c:spPr>
    <a:solidFill>
      <a:srgbClr val="FFFFFF"/>
    </a:solidFill>
    <a:ln w="9525">
      <a:noFill/>
    </a:ln>
  </c:spPr>
  <c:txPr>
    <a:bodyPr/>
    <a:lstStyle/>
    <a:p>
      <a:pPr>
        <a:defRPr sz="5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t-PT"/>
    </a:p>
  </c:txPr>
  <c:printSettings>
    <c:headerFooter alignWithMargins="0"/>
    <c:pageMargins b="1" l="0.75000000000000056" r="0.75000000000000056" t="1" header="0" footer="0"/>
    <c:pageSetup paperSize="9" orientation="landscape" verticalDpi="1200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Relationship Id="rId4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21</xdr:row>
      <xdr:rowOff>133350</xdr:rowOff>
    </xdr:from>
    <xdr:to>
      <xdr:col>4</xdr:col>
      <xdr:colOff>876300</xdr:colOff>
      <xdr:row>36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228600</xdr:colOff>
      <xdr:row>21</xdr:row>
      <xdr:rowOff>85725</xdr:rowOff>
    </xdr:from>
    <xdr:to>
      <xdr:col>9</xdr:col>
      <xdr:colOff>895350</xdr:colOff>
      <xdr:row>36</xdr:row>
      <xdr:rowOff>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27</xdr:row>
      <xdr:rowOff>28575</xdr:rowOff>
    </xdr:from>
    <xdr:to>
      <xdr:col>16</xdr:col>
      <xdr:colOff>390525</xdr:colOff>
      <xdr:row>49</xdr:row>
      <xdr:rowOff>142875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7210425" y="19050"/>
          <a:ext cx="447675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  <xdr:twoCellAnchor>
    <xdr:from>
      <xdr:col>1</xdr:col>
      <xdr:colOff>85725</xdr:colOff>
      <xdr:row>2</xdr:row>
      <xdr:rowOff>38100</xdr:rowOff>
    </xdr:from>
    <xdr:to>
      <xdr:col>6</xdr:col>
      <xdr:colOff>152400</xdr:colOff>
      <xdr:row>16</xdr:row>
      <xdr:rowOff>95250</xdr:rowOff>
    </xdr:to>
    <xdr:graphicFrame macro="">
      <xdr:nvGraphicFramePr>
        <xdr:cNvPr id="3" name="Chart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57150</xdr:colOff>
      <xdr:row>2</xdr:row>
      <xdr:rowOff>38100</xdr:rowOff>
    </xdr:from>
    <xdr:to>
      <xdr:col>12</xdr:col>
      <xdr:colOff>9525</xdr:colOff>
      <xdr:row>16</xdr:row>
      <xdr:rowOff>104775</xdr:rowOff>
    </xdr:to>
    <xdr:graphicFrame macro="">
      <xdr:nvGraphicFramePr>
        <xdr:cNvPr id="4" name="Chart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34</xdr:row>
      <xdr:rowOff>0</xdr:rowOff>
    </xdr:from>
    <xdr:to>
      <xdr:col>7</xdr:col>
      <xdr:colOff>47625</xdr:colOff>
      <xdr:row>46</xdr:row>
      <xdr:rowOff>304800</xdr:rowOff>
    </xdr:to>
    <xdr:graphicFrame macro="">
      <xdr:nvGraphicFramePr>
        <xdr:cNvPr id="5" name="Chart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28575</xdr:colOff>
      <xdr:row>48</xdr:row>
      <xdr:rowOff>38100</xdr:rowOff>
    </xdr:from>
    <xdr:to>
      <xdr:col>7</xdr:col>
      <xdr:colOff>66675</xdr:colOff>
      <xdr:row>60</xdr:row>
      <xdr:rowOff>276225</xdr:rowOff>
    </xdr:to>
    <xdr:graphicFrame macro="">
      <xdr:nvGraphicFramePr>
        <xdr:cNvPr id="6" name="Chart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7</xdr:row>
      <xdr:rowOff>0</xdr:rowOff>
    </xdr:from>
    <xdr:to>
      <xdr:col>13</xdr:col>
      <xdr:colOff>76200</xdr:colOff>
      <xdr:row>17</xdr:row>
      <xdr:rowOff>190500</xdr:rowOff>
    </xdr:to>
    <xdr:graphicFrame macro="">
      <xdr:nvGraphicFramePr>
        <xdr:cNvPr id="2" name="Chart 49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9525</xdr:colOff>
      <xdr:row>19</xdr:row>
      <xdr:rowOff>47625</xdr:rowOff>
    </xdr:from>
    <xdr:to>
      <xdr:col>12</xdr:col>
      <xdr:colOff>85725</xdr:colOff>
      <xdr:row>34</xdr:row>
      <xdr:rowOff>142875</xdr:rowOff>
    </xdr:to>
    <xdr:graphicFrame macro="">
      <xdr:nvGraphicFramePr>
        <xdr:cNvPr id="3" name="Chart 4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133350</xdr:colOff>
      <xdr:row>37</xdr:row>
      <xdr:rowOff>9525</xdr:rowOff>
    </xdr:from>
    <xdr:to>
      <xdr:col>11</xdr:col>
      <xdr:colOff>466725</xdr:colOff>
      <xdr:row>51</xdr:row>
      <xdr:rowOff>95250</xdr:rowOff>
    </xdr:to>
    <xdr:graphicFrame macro="">
      <xdr:nvGraphicFramePr>
        <xdr:cNvPr id="4" name="Chart 49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oneCellAnchor>
    <xdr:from>
      <xdr:col>8</xdr:col>
      <xdr:colOff>171450</xdr:colOff>
      <xdr:row>8</xdr:row>
      <xdr:rowOff>57150</xdr:rowOff>
    </xdr:from>
    <xdr:ext cx="737189" cy="112660"/>
    <xdr:sp macro="" textlink="$R$7">
      <xdr:nvSpPr>
        <xdr:cNvPr id="5" name="Text Box 500"/>
        <xdr:cNvSpPr txBox="1">
          <a:spLocks noChangeArrowheads="1" noTextEdit="1"/>
        </xdr:cNvSpPr>
      </xdr:nvSpPr>
      <xdr:spPr bwMode="auto">
        <a:xfrm>
          <a:off x="4362450" y="1466850"/>
          <a:ext cx="737189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FE27384A-A600-4987-ACBC-0E973EFAF8CA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dia útil 173634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oneCellAnchor>
    <xdr:from>
      <xdr:col>8</xdr:col>
      <xdr:colOff>438150</xdr:colOff>
      <xdr:row>10</xdr:row>
      <xdr:rowOff>57150</xdr:rowOff>
    </xdr:from>
    <xdr:ext cx="757900" cy="112660"/>
    <xdr:sp macro="" textlink="$R$8">
      <xdr:nvSpPr>
        <xdr:cNvPr id="6" name="Text Box 501"/>
        <xdr:cNvSpPr txBox="1">
          <a:spLocks noChangeArrowheads="1" noTextEdit="1"/>
        </xdr:cNvSpPr>
      </xdr:nvSpPr>
      <xdr:spPr bwMode="auto">
        <a:xfrm>
          <a:off x="4629150" y="1790700"/>
          <a:ext cx="757900" cy="11266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wrap="none" lIns="18288" tIns="18288" rIns="0" bIns="0" anchor="t" upright="1">
          <a:spAutoFit/>
        </a:bodyPr>
        <a:lstStyle/>
        <a:p>
          <a:pPr algn="l" rtl="1">
            <a:defRPr sz="1000"/>
          </a:pPr>
          <a:fld id="{306142AA-1F98-4FBF-8E3E-0019073200F4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mensal 138848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oneCellAnchor>
  <xdr:twoCellAnchor editAs="oneCell">
    <xdr:from>
      <xdr:col>9</xdr:col>
      <xdr:colOff>447675</xdr:colOff>
      <xdr:row>12</xdr:row>
      <xdr:rowOff>152400</xdr:rowOff>
    </xdr:from>
    <xdr:to>
      <xdr:col>11</xdr:col>
      <xdr:colOff>219075</xdr:colOff>
      <xdr:row>13</xdr:row>
      <xdr:rowOff>85725</xdr:rowOff>
    </xdr:to>
    <xdr:sp macro="" textlink="$R$9">
      <xdr:nvSpPr>
        <xdr:cNvPr id="7" name="Text Box 502"/>
        <xdr:cNvSpPr txBox="1">
          <a:spLocks noChangeArrowheads="1" noTextEdit="1"/>
        </xdr:cNvSpPr>
      </xdr:nvSpPr>
      <xdr:spPr bwMode="auto">
        <a:xfrm>
          <a:off x="5248275" y="2124075"/>
          <a:ext cx="990600" cy="95250"/>
        </a:xfrm>
        <a:prstGeom prst="rect">
          <a:avLst/>
        </a:prstGeom>
        <a:solidFill>
          <a:srgbClr val="FFFFFF">
            <a:alpha val="0"/>
          </a:srgbClr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0" bIns="0" anchor="t" upright="1"/>
        <a:lstStyle/>
        <a:p>
          <a:pPr algn="l" rtl="1">
            <a:defRPr sz="1000"/>
          </a:pPr>
          <a:fld id="{1AFDF87E-6DFC-4C35-91AD-30B415A68D40}" type="TxLink">
            <a:rPr lang="pt-PT" sz="600" b="1" i="0" strike="noStrike">
              <a:solidFill>
                <a:srgbClr val="FF0000"/>
              </a:solidFill>
              <a:latin typeface="FF Metro Porto"/>
            </a:rPr>
            <a:pPr algn="l" rtl="1">
              <a:defRPr sz="1000"/>
            </a:pPr>
            <a:t>Média FDS 65799</a:t>
          </a:fld>
          <a:endParaRPr lang="pt-PT" sz="600" b="1" i="0" strike="noStrike">
            <a:solidFill>
              <a:srgbClr val="FF0000"/>
            </a:solidFill>
            <a:latin typeface="FF Metro Porto"/>
          </a:endParaRPr>
        </a:p>
      </xdr:txBody>
    </xdr:sp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0.83915</cdr:x>
      <cdr:y>0.92984</cdr:y>
    </cdr:from>
    <cdr:to>
      <cdr:x>0.98728</cdr:x>
      <cdr:y>0.98</cdr:y>
    </cdr:to>
    <cdr:sp macro="" textlink="">
      <cdr:nvSpPr>
        <cdr:cNvPr id="755713" name="Text Box 4096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4368" y="2217357"/>
          <a:ext cx="554507" cy="11944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Período horário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0.10945</cdr:x>
      <cdr:y>0.86528</cdr:y>
    </cdr:from>
    <cdr:to>
      <cdr:x>0.18887</cdr:x>
      <cdr:y>0.9608</cdr:y>
    </cdr:to>
    <cdr:sp macro="" textlink="">
      <cdr:nvSpPr>
        <cdr:cNvPr id="755714" name="Text Box 4096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12871" y="2063623"/>
          <a:ext cx="297319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00h-6h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0.19399</cdr:x>
      <cdr:y>0.86528</cdr:y>
    </cdr:from>
    <cdr:to>
      <cdr:x>0.27342</cdr:x>
      <cdr:y>0.9608</cdr:y>
    </cdr:to>
    <cdr:sp macro="" textlink="">
      <cdr:nvSpPr>
        <cdr:cNvPr id="755715" name="Text Box 4096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729342" y="2063623"/>
          <a:ext cx="297318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7h-8h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0.27951</cdr:x>
      <cdr:y>0.86528</cdr:y>
    </cdr:from>
    <cdr:to>
      <cdr:x>0.35966</cdr:x>
      <cdr:y>0.9608</cdr:y>
    </cdr:to>
    <cdr:sp macro="" textlink="">
      <cdr:nvSpPr>
        <cdr:cNvPr id="755716" name="Text Box 4096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049461" y="2063623"/>
          <a:ext cx="300054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9h-10h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0.35698</cdr:x>
      <cdr:y>0.86528</cdr:y>
    </cdr:from>
    <cdr:to>
      <cdr:x>0.45444</cdr:x>
      <cdr:y>0.9608</cdr:y>
    </cdr:to>
    <cdr:sp macro="" textlink="">
      <cdr:nvSpPr>
        <cdr:cNvPr id="755717" name="Text Box 4096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39482" y="2063623"/>
          <a:ext cx="364808" cy="227457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11h-12h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0.44421</cdr:x>
      <cdr:y>0.86528</cdr:y>
    </cdr:from>
    <cdr:to>
      <cdr:x>0.53996</cdr:x>
      <cdr:y>0.9608</cdr:y>
    </cdr:to>
    <cdr:sp macro="" textlink="">
      <cdr:nvSpPr>
        <cdr:cNvPr id="755718" name="Text Box 4096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65985" y="2063623"/>
          <a:ext cx="358424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13h-14h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0.52607</cdr:x>
      <cdr:y>0.86528</cdr:y>
    </cdr:from>
    <cdr:to>
      <cdr:x>0.62279</cdr:x>
      <cdr:y>0.9608</cdr:y>
    </cdr:to>
    <cdr:sp macro="" textlink="">
      <cdr:nvSpPr>
        <cdr:cNvPr id="755719" name="Text Box 40967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972424" y="2063623"/>
          <a:ext cx="362071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15h-16h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0.61232</cdr:x>
      <cdr:y>0.86528</cdr:y>
    </cdr:from>
    <cdr:to>
      <cdr:x>0.70904</cdr:x>
      <cdr:y>0.9608</cdr:y>
    </cdr:to>
    <cdr:sp macro="" textlink="">
      <cdr:nvSpPr>
        <cdr:cNvPr id="755720" name="Text Box 40968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295278" y="2063623"/>
          <a:ext cx="362072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17h-18h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0.69783</cdr:x>
      <cdr:y>0.86528</cdr:y>
    </cdr:from>
    <cdr:to>
      <cdr:x>0.79529</cdr:x>
      <cdr:y>0.9608</cdr:y>
    </cdr:to>
    <cdr:sp macro="" textlink="">
      <cdr:nvSpPr>
        <cdr:cNvPr id="755721" name="Text Box 4096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15397" y="2063623"/>
          <a:ext cx="364807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19h-20h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0.78311</cdr:x>
      <cdr:y>0.86528</cdr:y>
    </cdr:from>
    <cdr:to>
      <cdr:x>0.88154</cdr:x>
      <cdr:y>0.9608</cdr:y>
    </cdr:to>
    <cdr:sp macro="" textlink="">
      <cdr:nvSpPr>
        <cdr:cNvPr id="755722" name="Text Box 4097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934603" y="2063623"/>
          <a:ext cx="368456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21h-22h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0.86936</cdr:x>
      <cdr:y>0.86528</cdr:y>
    </cdr:from>
    <cdr:to>
      <cdr:x>0.96657</cdr:x>
      <cdr:y>0.9608</cdr:y>
    </cdr:to>
    <cdr:sp macro="" textlink="">
      <cdr:nvSpPr>
        <cdr:cNvPr id="755723" name="Text Box 4097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257458" y="2063623"/>
          <a:ext cx="363895" cy="227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0" strike="noStrike">
              <a:solidFill>
                <a:srgbClr val="000000"/>
              </a:solidFill>
              <a:latin typeface="FF Din"/>
            </a:rPr>
            <a:t>23h-00h </a:t>
          </a: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  <cdr:relSizeAnchor xmlns:cdr="http://schemas.openxmlformats.org/drawingml/2006/chartDrawing">
    <cdr:from>
      <cdr:x>0.01272</cdr:x>
      <cdr:y>0.02</cdr:y>
    </cdr:from>
    <cdr:to>
      <cdr:x>0.10945</cdr:x>
      <cdr:y>0.1544</cdr:y>
    </cdr:to>
    <cdr:sp macro="" textlink="">
      <cdr:nvSpPr>
        <cdr:cNvPr id="755724" name="Text Box 4097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0800" y="50800"/>
          <a:ext cx="362071" cy="32004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18288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valid.</a:t>
          </a:r>
        </a:p>
        <a:p xmlns:a="http://schemas.openxmlformats.org/drawingml/2006/main">
          <a:pPr algn="ctr" rtl="1">
            <a:defRPr sz="1000"/>
          </a:pPr>
          <a:r>
            <a:rPr lang="pt-PT" sz="600" b="0" i="1" strike="noStrike">
              <a:solidFill>
                <a:srgbClr val="000000"/>
              </a:solidFill>
              <a:latin typeface="FF Din"/>
            </a:rPr>
            <a:t>por dia</a:t>
          </a:r>
          <a:endParaRPr lang="pt-PT" sz="600" b="0" i="0" strike="noStrike">
            <a:solidFill>
              <a:srgbClr val="000000"/>
            </a:solidFill>
            <a:latin typeface="FF Din"/>
          </a:endParaRPr>
        </a:p>
        <a:p xmlns:a="http://schemas.openxmlformats.org/drawingml/2006/main">
          <a:pPr algn="ctr" rtl="1">
            <a:defRPr sz="1000"/>
          </a:pPr>
          <a:endParaRPr lang="pt-PT" sz="600" b="0" i="0" strike="noStrike">
            <a:solidFill>
              <a:srgbClr val="000000"/>
            </a:solidFill>
            <a:latin typeface="FF Din"/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228600</xdr:colOff>
      <xdr:row>0</xdr:row>
      <xdr:rowOff>19050</xdr:rowOff>
    </xdr:from>
    <xdr:to>
      <xdr:col>12</xdr:col>
      <xdr:colOff>0</xdr:colOff>
      <xdr:row>0</xdr:row>
      <xdr:rowOff>304800</xdr:rowOff>
    </xdr:to>
    <xdr:sp macro="" textlink="">
      <xdr:nvSpPr>
        <xdr:cNvPr id="2" name="Freeform 1"/>
        <xdr:cNvSpPr>
          <a:spLocks noChangeAspect="1" noEditPoints="1"/>
        </xdr:cNvSpPr>
      </xdr:nvSpPr>
      <xdr:spPr bwMode="auto">
        <a:xfrm>
          <a:off x="6867525" y="19050"/>
          <a:ext cx="285750" cy="285750"/>
        </a:xfrm>
        <a:custGeom>
          <a:avLst/>
          <a:gdLst>
            <a:gd name="T0" fmla="*/ 2147483647 w 113"/>
            <a:gd name="T1" fmla="*/ 2147483647 h 113"/>
            <a:gd name="T2" fmla="*/ 2147483647 w 113"/>
            <a:gd name="T3" fmla="*/ 2147483647 h 113"/>
            <a:gd name="T4" fmla="*/ 2147483647 w 113"/>
            <a:gd name="T5" fmla="*/ 2147483647 h 113"/>
            <a:gd name="T6" fmla="*/ 2147483647 w 113"/>
            <a:gd name="T7" fmla="*/ 2147483647 h 113"/>
            <a:gd name="T8" fmla="*/ 2147483647 w 113"/>
            <a:gd name="T9" fmla="*/ 2147483647 h 113"/>
            <a:gd name="T10" fmla="*/ 2147483647 w 113"/>
            <a:gd name="T11" fmla="*/ 2147483647 h 113"/>
            <a:gd name="T12" fmla="*/ 2147483647 w 113"/>
            <a:gd name="T13" fmla="*/ 2147483647 h 113"/>
            <a:gd name="T14" fmla="*/ 2147483647 w 113"/>
            <a:gd name="T15" fmla="*/ 2147483647 h 113"/>
            <a:gd name="T16" fmla="*/ 2147483647 w 113"/>
            <a:gd name="T17" fmla="*/ 2147483647 h 113"/>
            <a:gd name="T18" fmla="*/ 2147483647 w 113"/>
            <a:gd name="T19" fmla="*/ 2147483647 h 113"/>
            <a:gd name="T20" fmla="*/ 2147483647 w 113"/>
            <a:gd name="T21" fmla="*/ 2147483647 h 113"/>
            <a:gd name="T22" fmla="*/ 2147483647 w 113"/>
            <a:gd name="T23" fmla="*/ 2147483647 h 113"/>
            <a:gd name="T24" fmla="*/ 2147483647 w 113"/>
            <a:gd name="T25" fmla="*/ 2147483647 h 113"/>
            <a:gd name="T26" fmla="*/ 2147483647 w 113"/>
            <a:gd name="T27" fmla="*/ 2147483647 h 113"/>
            <a:gd name="T28" fmla="*/ 2147483647 w 113"/>
            <a:gd name="T29" fmla="*/ 2147483647 h 113"/>
            <a:gd name="T30" fmla="*/ 2147483647 w 113"/>
            <a:gd name="T31" fmla="*/ 2147483647 h 113"/>
            <a:gd name="T32" fmla="*/ 2147483647 w 113"/>
            <a:gd name="T33" fmla="*/ 2147483647 h 113"/>
            <a:gd name="T34" fmla="*/ 2147483647 w 113"/>
            <a:gd name="T35" fmla="*/ 2147483647 h 113"/>
            <a:gd name="T36" fmla="*/ 2147483647 w 113"/>
            <a:gd name="T37" fmla="*/ 2147483647 h 113"/>
            <a:gd name="T38" fmla="*/ 2147483647 w 113"/>
            <a:gd name="T39" fmla="*/ 2147483647 h 113"/>
            <a:gd name="T40" fmla="*/ 2147483647 w 113"/>
            <a:gd name="T41" fmla="*/ 2147483647 h 113"/>
            <a:gd name="T42" fmla="*/ 2147483647 w 113"/>
            <a:gd name="T43" fmla="*/ 2147483647 h 113"/>
            <a:gd name="T44" fmla="*/ 2147483647 w 113"/>
            <a:gd name="T45" fmla="*/ 2147483647 h 113"/>
            <a:gd name="T46" fmla="*/ 2147483647 w 113"/>
            <a:gd name="T47" fmla="*/ 2147483647 h 113"/>
            <a:gd name="T48" fmla="*/ 2147483647 w 113"/>
            <a:gd name="T49" fmla="*/ 2147483647 h 113"/>
            <a:gd name="T50" fmla="*/ 2147483647 w 113"/>
            <a:gd name="T51" fmla="*/ 2147483647 h 113"/>
            <a:gd name="T52" fmla="*/ 2147483647 w 113"/>
            <a:gd name="T53" fmla="*/ 2147483647 h 113"/>
            <a:gd name="T54" fmla="*/ 2147483647 w 113"/>
            <a:gd name="T55" fmla="*/ 2147483647 h 113"/>
            <a:gd name="T56" fmla="*/ 2147483647 w 113"/>
            <a:gd name="T57" fmla="*/ 2147483647 h 113"/>
            <a:gd name="T58" fmla="*/ 2147483647 w 113"/>
            <a:gd name="T59" fmla="*/ 2147483647 h 113"/>
            <a:gd name="T60" fmla="*/ 2147483647 w 113"/>
            <a:gd name="T61" fmla="*/ 2147483647 h 113"/>
            <a:gd name="T62" fmla="*/ 2147483647 w 113"/>
            <a:gd name="T63" fmla="*/ 2147483647 h 113"/>
            <a:gd name="T64" fmla="*/ 2147483647 w 113"/>
            <a:gd name="T65" fmla="*/ 2147483647 h 113"/>
            <a:gd name="T66" fmla="*/ 2147483647 w 113"/>
            <a:gd name="T67" fmla="*/ 2147483647 h 113"/>
            <a:gd name="T68" fmla="*/ 2147483647 w 113"/>
            <a:gd name="T69" fmla="*/ 2147483647 h 113"/>
            <a:gd name="T70" fmla="*/ 2147483647 w 113"/>
            <a:gd name="T71" fmla="*/ 2147483647 h 113"/>
            <a:gd name="T72" fmla="*/ 2147483647 w 113"/>
            <a:gd name="T73" fmla="*/ 2147483647 h 113"/>
            <a:gd name="T74" fmla="*/ 2147483647 w 113"/>
            <a:gd name="T75" fmla="*/ 2147483647 h 113"/>
            <a:gd name="T76" fmla="*/ 2147483647 w 113"/>
            <a:gd name="T77" fmla="*/ 2147483647 h 113"/>
            <a:gd name="T78" fmla="*/ 2147483647 w 113"/>
            <a:gd name="T79" fmla="*/ 2147483647 h 113"/>
            <a:gd name="T80" fmla="*/ 0 w 113"/>
            <a:gd name="T81" fmla="*/ 2147483647 h 113"/>
            <a:gd name="T82" fmla="*/ 2147483647 w 113"/>
            <a:gd name="T83" fmla="*/ 2147483647 h 113"/>
            <a:gd name="T84" fmla="*/ 2147483647 w 113"/>
            <a:gd name="T85" fmla="*/ 2147483647 h 113"/>
            <a:gd name="T86" fmla="*/ 2147483647 w 113"/>
            <a:gd name="T87" fmla="*/ 2147483647 h 113"/>
            <a:gd name="T88" fmla="*/ 2147483647 w 113"/>
            <a:gd name="T89" fmla="*/ 2147483647 h 113"/>
            <a:gd name="T90" fmla="*/ 2147483647 w 113"/>
            <a:gd name="T91" fmla="*/ 2147483647 h 113"/>
            <a:gd name="T92" fmla="*/ 2147483647 w 113"/>
            <a:gd name="T93" fmla="*/ 2147483647 h 113"/>
            <a:gd name="T94" fmla="*/ 2147483647 w 113"/>
            <a:gd name="T95" fmla="*/ 2147483647 h 113"/>
            <a:gd name="T96" fmla="*/ 2147483647 w 113"/>
            <a:gd name="T97" fmla="*/ 2147483647 h 113"/>
            <a:gd name="T98" fmla="*/ 2147483647 w 113"/>
            <a:gd name="T99" fmla="*/ 2147483647 h 113"/>
            <a:gd name="T100" fmla="*/ 2147483647 w 113"/>
            <a:gd name="T101" fmla="*/ 2147483647 h 113"/>
            <a:gd name="T102" fmla="*/ 0 60000 65536"/>
            <a:gd name="T103" fmla="*/ 0 60000 65536"/>
            <a:gd name="T104" fmla="*/ 0 60000 65536"/>
            <a:gd name="T105" fmla="*/ 0 60000 65536"/>
            <a:gd name="T106" fmla="*/ 0 60000 65536"/>
            <a:gd name="T107" fmla="*/ 0 60000 65536"/>
            <a:gd name="T108" fmla="*/ 0 60000 65536"/>
            <a:gd name="T109" fmla="*/ 0 60000 65536"/>
            <a:gd name="T110" fmla="*/ 0 60000 65536"/>
            <a:gd name="T111" fmla="*/ 0 60000 65536"/>
            <a:gd name="T112" fmla="*/ 0 60000 65536"/>
            <a:gd name="T113" fmla="*/ 0 60000 65536"/>
            <a:gd name="T114" fmla="*/ 0 60000 65536"/>
            <a:gd name="T115" fmla="*/ 0 60000 65536"/>
            <a:gd name="T116" fmla="*/ 0 60000 65536"/>
            <a:gd name="T117" fmla="*/ 0 60000 65536"/>
            <a:gd name="T118" fmla="*/ 0 60000 65536"/>
            <a:gd name="T119" fmla="*/ 0 60000 65536"/>
            <a:gd name="T120" fmla="*/ 0 60000 65536"/>
            <a:gd name="T121" fmla="*/ 0 60000 65536"/>
            <a:gd name="T122" fmla="*/ 0 60000 65536"/>
            <a:gd name="T123" fmla="*/ 0 60000 65536"/>
            <a:gd name="T124" fmla="*/ 0 60000 65536"/>
            <a:gd name="T125" fmla="*/ 0 60000 65536"/>
            <a:gd name="T126" fmla="*/ 0 60000 65536"/>
            <a:gd name="T127" fmla="*/ 0 60000 65536"/>
            <a:gd name="T128" fmla="*/ 0 60000 65536"/>
            <a:gd name="T129" fmla="*/ 0 60000 65536"/>
            <a:gd name="T130" fmla="*/ 0 60000 65536"/>
            <a:gd name="T131" fmla="*/ 0 60000 65536"/>
            <a:gd name="T132" fmla="*/ 0 60000 65536"/>
            <a:gd name="T133" fmla="*/ 0 60000 65536"/>
            <a:gd name="T134" fmla="*/ 0 60000 65536"/>
            <a:gd name="T135" fmla="*/ 0 60000 65536"/>
            <a:gd name="T136" fmla="*/ 0 60000 65536"/>
            <a:gd name="T137" fmla="*/ 0 60000 65536"/>
            <a:gd name="T138" fmla="*/ 0 60000 65536"/>
            <a:gd name="T139" fmla="*/ 0 60000 65536"/>
            <a:gd name="T140" fmla="*/ 0 60000 65536"/>
            <a:gd name="T141" fmla="*/ 0 60000 65536"/>
            <a:gd name="T142" fmla="*/ 0 60000 65536"/>
            <a:gd name="T143" fmla="*/ 0 60000 65536"/>
            <a:gd name="T144" fmla="*/ 0 60000 65536"/>
            <a:gd name="T145" fmla="*/ 0 60000 65536"/>
            <a:gd name="T146" fmla="*/ 0 60000 65536"/>
            <a:gd name="T147" fmla="*/ 0 60000 65536"/>
            <a:gd name="T148" fmla="*/ 0 60000 65536"/>
            <a:gd name="T149" fmla="*/ 0 60000 65536"/>
            <a:gd name="T150" fmla="*/ 0 60000 65536"/>
            <a:gd name="T151" fmla="*/ 0 60000 65536"/>
            <a:gd name="T152" fmla="*/ 0 60000 65536"/>
            <a:gd name="T153" fmla="*/ 0 w 113"/>
            <a:gd name="T154" fmla="*/ 0 h 113"/>
            <a:gd name="T155" fmla="*/ 113 w 113"/>
            <a:gd name="T156" fmla="*/ 113 h 113"/>
          </a:gdLst>
          <a:ahLst/>
          <a:cxnLst>
            <a:cxn ang="T102">
              <a:pos x="T0" y="T1"/>
            </a:cxn>
            <a:cxn ang="T103">
              <a:pos x="T2" y="T3"/>
            </a:cxn>
            <a:cxn ang="T104">
              <a:pos x="T4" y="T5"/>
            </a:cxn>
            <a:cxn ang="T105">
              <a:pos x="T6" y="T7"/>
            </a:cxn>
            <a:cxn ang="T106">
              <a:pos x="T8" y="T9"/>
            </a:cxn>
            <a:cxn ang="T107">
              <a:pos x="T10" y="T11"/>
            </a:cxn>
            <a:cxn ang="T108">
              <a:pos x="T12" y="T13"/>
            </a:cxn>
            <a:cxn ang="T109">
              <a:pos x="T14" y="T15"/>
            </a:cxn>
            <a:cxn ang="T110">
              <a:pos x="T16" y="T17"/>
            </a:cxn>
            <a:cxn ang="T111">
              <a:pos x="T18" y="T19"/>
            </a:cxn>
            <a:cxn ang="T112">
              <a:pos x="T20" y="T21"/>
            </a:cxn>
            <a:cxn ang="T113">
              <a:pos x="T22" y="T23"/>
            </a:cxn>
            <a:cxn ang="T114">
              <a:pos x="T24" y="T25"/>
            </a:cxn>
            <a:cxn ang="T115">
              <a:pos x="T26" y="T27"/>
            </a:cxn>
            <a:cxn ang="T116">
              <a:pos x="T28" y="T29"/>
            </a:cxn>
            <a:cxn ang="T117">
              <a:pos x="T30" y="T31"/>
            </a:cxn>
            <a:cxn ang="T118">
              <a:pos x="T32" y="T33"/>
            </a:cxn>
            <a:cxn ang="T119">
              <a:pos x="T34" y="T35"/>
            </a:cxn>
            <a:cxn ang="T120">
              <a:pos x="T36" y="T37"/>
            </a:cxn>
            <a:cxn ang="T121">
              <a:pos x="T38" y="T39"/>
            </a:cxn>
            <a:cxn ang="T122">
              <a:pos x="T40" y="T41"/>
            </a:cxn>
            <a:cxn ang="T123">
              <a:pos x="T42" y="T43"/>
            </a:cxn>
            <a:cxn ang="T124">
              <a:pos x="T44" y="T45"/>
            </a:cxn>
            <a:cxn ang="T125">
              <a:pos x="T46" y="T47"/>
            </a:cxn>
            <a:cxn ang="T126">
              <a:pos x="T48" y="T49"/>
            </a:cxn>
            <a:cxn ang="T127">
              <a:pos x="T50" y="T51"/>
            </a:cxn>
            <a:cxn ang="T128">
              <a:pos x="T52" y="T53"/>
            </a:cxn>
            <a:cxn ang="T129">
              <a:pos x="T54" y="T55"/>
            </a:cxn>
            <a:cxn ang="T130">
              <a:pos x="T56" y="T57"/>
            </a:cxn>
            <a:cxn ang="T131">
              <a:pos x="T58" y="T59"/>
            </a:cxn>
            <a:cxn ang="T132">
              <a:pos x="T60" y="T61"/>
            </a:cxn>
            <a:cxn ang="T133">
              <a:pos x="T62" y="T63"/>
            </a:cxn>
            <a:cxn ang="T134">
              <a:pos x="T64" y="T65"/>
            </a:cxn>
            <a:cxn ang="T135">
              <a:pos x="T66" y="T67"/>
            </a:cxn>
            <a:cxn ang="T136">
              <a:pos x="T68" y="T69"/>
            </a:cxn>
            <a:cxn ang="T137">
              <a:pos x="T70" y="T71"/>
            </a:cxn>
            <a:cxn ang="T138">
              <a:pos x="T72" y="T73"/>
            </a:cxn>
            <a:cxn ang="T139">
              <a:pos x="T74" y="T75"/>
            </a:cxn>
            <a:cxn ang="T140">
              <a:pos x="T76" y="T77"/>
            </a:cxn>
            <a:cxn ang="T141">
              <a:pos x="T78" y="T79"/>
            </a:cxn>
            <a:cxn ang="T142">
              <a:pos x="T80" y="T81"/>
            </a:cxn>
            <a:cxn ang="T143">
              <a:pos x="T82" y="T83"/>
            </a:cxn>
            <a:cxn ang="T144">
              <a:pos x="T84" y="T85"/>
            </a:cxn>
            <a:cxn ang="T145">
              <a:pos x="T86" y="T87"/>
            </a:cxn>
            <a:cxn ang="T146">
              <a:pos x="T88" y="T89"/>
            </a:cxn>
            <a:cxn ang="T147">
              <a:pos x="T90" y="T91"/>
            </a:cxn>
            <a:cxn ang="T148">
              <a:pos x="T92" y="T93"/>
            </a:cxn>
            <a:cxn ang="T149">
              <a:pos x="T94" y="T95"/>
            </a:cxn>
            <a:cxn ang="T150">
              <a:pos x="T96" y="T97"/>
            </a:cxn>
            <a:cxn ang="T151">
              <a:pos x="T98" y="T99"/>
            </a:cxn>
            <a:cxn ang="T152">
              <a:pos x="T100" y="T101"/>
            </a:cxn>
          </a:cxnLst>
          <a:rect l="T153" t="T154" r="T155" b="T156"/>
          <a:pathLst>
            <a:path w="113" h="113">
              <a:moveTo>
                <a:pt x="78" y="51"/>
              </a:moveTo>
              <a:lnTo>
                <a:pt x="78" y="50"/>
              </a:lnTo>
              <a:lnTo>
                <a:pt x="78" y="49"/>
              </a:lnTo>
              <a:lnTo>
                <a:pt x="77" y="48"/>
              </a:lnTo>
              <a:lnTo>
                <a:pt x="76" y="47"/>
              </a:lnTo>
              <a:lnTo>
                <a:pt x="75" y="47"/>
              </a:lnTo>
              <a:lnTo>
                <a:pt x="75" y="46"/>
              </a:lnTo>
              <a:lnTo>
                <a:pt x="74" y="46"/>
              </a:lnTo>
              <a:lnTo>
                <a:pt x="73" y="46"/>
              </a:lnTo>
              <a:lnTo>
                <a:pt x="72" y="46"/>
              </a:lnTo>
              <a:lnTo>
                <a:pt x="72" y="47"/>
              </a:lnTo>
              <a:lnTo>
                <a:pt x="71" y="47"/>
              </a:lnTo>
              <a:lnTo>
                <a:pt x="70" y="48"/>
              </a:lnTo>
              <a:lnTo>
                <a:pt x="70" y="49"/>
              </a:lnTo>
              <a:lnTo>
                <a:pt x="69" y="49"/>
              </a:lnTo>
              <a:lnTo>
                <a:pt x="69" y="50"/>
              </a:lnTo>
              <a:lnTo>
                <a:pt x="69" y="51"/>
              </a:lnTo>
              <a:lnTo>
                <a:pt x="69" y="58"/>
              </a:lnTo>
              <a:lnTo>
                <a:pt x="69" y="60"/>
              </a:lnTo>
              <a:lnTo>
                <a:pt x="69" y="61"/>
              </a:lnTo>
              <a:lnTo>
                <a:pt x="68" y="63"/>
              </a:lnTo>
              <a:lnTo>
                <a:pt x="67" y="64"/>
              </a:lnTo>
              <a:lnTo>
                <a:pt x="66" y="66"/>
              </a:lnTo>
              <a:lnTo>
                <a:pt x="65" y="67"/>
              </a:lnTo>
              <a:lnTo>
                <a:pt x="64" y="68"/>
              </a:lnTo>
              <a:lnTo>
                <a:pt x="63" y="69"/>
              </a:lnTo>
              <a:lnTo>
                <a:pt x="61" y="70"/>
              </a:lnTo>
              <a:lnTo>
                <a:pt x="60" y="70"/>
              </a:lnTo>
              <a:lnTo>
                <a:pt x="58" y="71"/>
              </a:lnTo>
              <a:lnTo>
                <a:pt x="56" y="71"/>
              </a:lnTo>
              <a:lnTo>
                <a:pt x="54" y="71"/>
              </a:lnTo>
              <a:lnTo>
                <a:pt x="53" y="70"/>
              </a:lnTo>
              <a:lnTo>
                <a:pt x="51" y="70"/>
              </a:lnTo>
              <a:lnTo>
                <a:pt x="50" y="69"/>
              </a:lnTo>
              <a:lnTo>
                <a:pt x="48" y="68"/>
              </a:lnTo>
              <a:lnTo>
                <a:pt x="47" y="67"/>
              </a:lnTo>
              <a:lnTo>
                <a:pt x="46" y="66"/>
              </a:lnTo>
              <a:lnTo>
                <a:pt x="45" y="64"/>
              </a:lnTo>
              <a:lnTo>
                <a:pt x="44" y="63"/>
              </a:lnTo>
              <a:lnTo>
                <a:pt x="44" y="61"/>
              </a:lnTo>
              <a:lnTo>
                <a:pt x="43" y="60"/>
              </a:lnTo>
              <a:lnTo>
                <a:pt x="43" y="58"/>
              </a:lnTo>
              <a:lnTo>
                <a:pt x="43" y="51"/>
              </a:lnTo>
              <a:lnTo>
                <a:pt x="43" y="50"/>
              </a:lnTo>
              <a:lnTo>
                <a:pt x="43" y="49"/>
              </a:lnTo>
              <a:lnTo>
                <a:pt x="42" y="48"/>
              </a:lnTo>
              <a:lnTo>
                <a:pt x="41" y="47"/>
              </a:lnTo>
              <a:lnTo>
                <a:pt x="40" y="47"/>
              </a:lnTo>
              <a:lnTo>
                <a:pt x="40" y="46"/>
              </a:lnTo>
              <a:lnTo>
                <a:pt x="39" y="46"/>
              </a:lnTo>
              <a:lnTo>
                <a:pt x="38" y="46"/>
              </a:lnTo>
              <a:lnTo>
                <a:pt x="37" y="47"/>
              </a:lnTo>
              <a:lnTo>
                <a:pt x="36" y="47"/>
              </a:lnTo>
              <a:lnTo>
                <a:pt x="36" y="48"/>
              </a:lnTo>
              <a:lnTo>
                <a:pt x="35" y="48"/>
              </a:lnTo>
              <a:lnTo>
                <a:pt x="35" y="49"/>
              </a:lnTo>
              <a:lnTo>
                <a:pt x="34" y="50"/>
              </a:lnTo>
              <a:lnTo>
                <a:pt x="34" y="51"/>
              </a:lnTo>
              <a:lnTo>
                <a:pt x="34" y="69"/>
              </a:lnTo>
              <a:lnTo>
                <a:pt x="26" y="69"/>
              </a:lnTo>
              <a:lnTo>
                <a:pt x="26" y="51"/>
              </a:lnTo>
              <a:lnTo>
                <a:pt x="26" y="49"/>
              </a:lnTo>
              <a:lnTo>
                <a:pt x="26" y="47"/>
              </a:lnTo>
              <a:lnTo>
                <a:pt x="27" y="46"/>
              </a:lnTo>
              <a:lnTo>
                <a:pt x="28" y="44"/>
              </a:lnTo>
              <a:lnTo>
                <a:pt x="28" y="43"/>
              </a:lnTo>
              <a:lnTo>
                <a:pt x="30" y="41"/>
              </a:lnTo>
              <a:lnTo>
                <a:pt x="31" y="40"/>
              </a:lnTo>
              <a:lnTo>
                <a:pt x="32" y="39"/>
              </a:lnTo>
              <a:lnTo>
                <a:pt x="34" y="39"/>
              </a:lnTo>
              <a:lnTo>
                <a:pt x="35" y="38"/>
              </a:lnTo>
              <a:lnTo>
                <a:pt x="37" y="38"/>
              </a:lnTo>
              <a:lnTo>
                <a:pt x="39" y="38"/>
              </a:lnTo>
              <a:lnTo>
                <a:pt x="41" y="38"/>
              </a:lnTo>
              <a:lnTo>
                <a:pt x="42" y="38"/>
              </a:lnTo>
              <a:lnTo>
                <a:pt x="44" y="39"/>
              </a:lnTo>
              <a:lnTo>
                <a:pt x="45" y="39"/>
              </a:lnTo>
              <a:lnTo>
                <a:pt x="47" y="40"/>
              </a:lnTo>
              <a:lnTo>
                <a:pt x="48" y="41"/>
              </a:lnTo>
              <a:lnTo>
                <a:pt x="49" y="43"/>
              </a:lnTo>
              <a:lnTo>
                <a:pt x="50" y="44"/>
              </a:lnTo>
              <a:lnTo>
                <a:pt x="51" y="46"/>
              </a:lnTo>
              <a:lnTo>
                <a:pt x="51" y="47"/>
              </a:lnTo>
              <a:lnTo>
                <a:pt x="52" y="49"/>
              </a:lnTo>
              <a:lnTo>
                <a:pt x="52" y="51"/>
              </a:lnTo>
              <a:lnTo>
                <a:pt x="52" y="58"/>
              </a:lnTo>
              <a:lnTo>
                <a:pt x="52" y="59"/>
              </a:lnTo>
              <a:lnTo>
                <a:pt x="52" y="60"/>
              </a:lnTo>
              <a:lnTo>
                <a:pt x="53" y="61"/>
              </a:lnTo>
              <a:lnTo>
                <a:pt x="54" y="62"/>
              </a:lnTo>
              <a:lnTo>
                <a:pt x="55" y="62"/>
              </a:lnTo>
              <a:lnTo>
                <a:pt x="56" y="62"/>
              </a:lnTo>
              <a:lnTo>
                <a:pt x="57" y="62"/>
              </a:lnTo>
              <a:lnTo>
                <a:pt x="58" y="62"/>
              </a:lnTo>
              <a:lnTo>
                <a:pt x="59" y="61"/>
              </a:lnTo>
              <a:lnTo>
                <a:pt x="60" y="61"/>
              </a:lnTo>
              <a:lnTo>
                <a:pt x="60" y="60"/>
              </a:lnTo>
              <a:lnTo>
                <a:pt x="60" y="59"/>
              </a:lnTo>
              <a:lnTo>
                <a:pt x="60" y="58"/>
              </a:lnTo>
              <a:lnTo>
                <a:pt x="60" y="51"/>
              </a:lnTo>
              <a:lnTo>
                <a:pt x="61" y="49"/>
              </a:lnTo>
              <a:lnTo>
                <a:pt x="61" y="47"/>
              </a:lnTo>
              <a:lnTo>
                <a:pt x="61" y="46"/>
              </a:lnTo>
              <a:lnTo>
                <a:pt x="62" y="44"/>
              </a:lnTo>
              <a:lnTo>
                <a:pt x="63" y="43"/>
              </a:lnTo>
              <a:lnTo>
                <a:pt x="64" y="41"/>
              </a:lnTo>
              <a:lnTo>
                <a:pt x="66" y="40"/>
              </a:lnTo>
              <a:lnTo>
                <a:pt x="67" y="39"/>
              </a:lnTo>
              <a:lnTo>
                <a:pt x="68" y="39"/>
              </a:lnTo>
              <a:lnTo>
                <a:pt x="70" y="38"/>
              </a:lnTo>
              <a:lnTo>
                <a:pt x="72" y="38"/>
              </a:lnTo>
              <a:lnTo>
                <a:pt x="73" y="38"/>
              </a:lnTo>
              <a:lnTo>
                <a:pt x="75" y="38"/>
              </a:lnTo>
              <a:lnTo>
                <a:pt x="77" y="38"/>
              </a:lnTo>
              <a:lnTo>
                <a:pt x="79" y="39"/>
              </a:lnTo>
              <a:lnTo>
                <a:pt x="80" y="39"/>
              </a:lnTo>
              <a:lnTo>
                <a:pt x="81" y="40"/>
              </a:lnTo>
              <a:lnTo>
                <a:pt x="83" y="41"/>
              </a:lnTo>
              <a:lnTo>
                <a:pt x="84" y="43"/>
              </a:lnTo>
              <a:lnTo>
                <a:pt x="85" y="44"/>
              </a:lnTo>
              <a:lnTo>
                <a:pt x="86" y="46"/>
              </a:lnTo>
              <a:lnTo>
                <a:pt x="86" y="47"/>
              </a:lnTo>
              <a:lnTo>
                <a:pt x="86" y="49"/>
              </a:lnTo>
              <a:lnTo>
                <a:pt x="87" y="51"/>
              </a:lnTo>
              <a:lnTo>
                <a:pt x="87" y="69"/>
              </a:lnTo>
              <a:lnTo>
                <a:pt x="78" y="69"/>
              </a:lnTo>
              <a:lnTo>
                <a:pt x="78" y="51"/>
              </a:lnTo>
              <a:close/>
              <a:moveTo>
                <a:pt x="0" y="56"/>
              </a:moveTo>
              <a:lnTo>
                <a:pt x="0" y="49"/>
              </a:lnTo>
              <a:lnTo>
                <a:pt x="2" y="41"/>
              </a:lnTo>
              <a:lnTo>
                <a:pt x="4" y="34"/>
              </a:lnTo>
              <a:lnTo>
                <a:pt x="7" y="28"/>
              </a:lnTo>
              <a:lnTo>
                <a:pt x="11" y="22"/>
              </a:lnTo>
              <a:lnTo>
                <a:pt x="16" y="17"/>
              </a:lnTo>
              <a:lnTo>
                <a:pt x="22" y="12"/>
              </a:lnTo>
              <a:lnTo>
                <a:pt x="28" y="8"/>
              </a:lnTo>
              <a:lnTo>
                <a:pt x="34" y="4"/>
              </a:lnTo>
              <a:lnTo>
                <a:pt x="41" y="2"/>
              </a:lnTo>
              <a:lnTo>
                <a:pt x="48" y="1"/>
              </a:lnTo>
              <a:lnTo>
                <a:pt x="56" y="0"/>
              </a:lnTo>
              <a:lnTo>
                <a:pt x="64" y="1"/>
              </a:lnTo>
              <a:lnTo>
                <a:pt x="71" y="2"/>
              </a:lnTo>
              <a:lnTo>
                <a:pt x="78" y="4"/>
              </a:lnTo>
              <a:lnTo>
                <a:pt x="85" y="8"/>
              </a:lnTo>
              <a:lnTo>
                <a:pt x="91" y="12"/>
              </a:lnTo>
              <a:lnTo>
                <a:pt x="96" y="17"/>
              </a:lnTo>
              <a:lnTo>
                <a:pt x="101" y="22"/>
              </a:lnTo>
              <a:lnTo>
                <a:pt x="105" y="28"/>
              </a:lnTo>
              <a:lnTo>
                <a:pt x="108" y="34"/>
              </a:lnTo>
              <a:lnTo>
                <a:pt x="111" y="41"/>
              </a:lnTo>
              <a:lnTo>
                <a:pt x="112" y="49"/>
              </a:lnTo>
              <a:lnTo>
                <a:pt x="113" y="56"/>
              </a:lnTo>
              <a:lnTo>
                <a:pt x="112" y="64"/>
              </a:lnTo>
              <a:lnTo>
                <a:pt x="111" y="71"/>
              </a:lnTo>
              <a:lnTo>
                <a:pt x="108" y="78"/>
              </a:lnTo>
              <a:lnTo>
                <a:pt x="105" y="85"/>
              </a:lnTo>
              <a:lnTo>
                <a:pt x="101" y="91"/>
              </a:lnTo>
              <a:lnTo>
                <a:pt x="96" y="96"/>
              </a:lnTo>
              <a:lnTo>
                <a:pt x="91" y="101"/>
              </a:lnTo>
              <a:lnTo>
                <a:pt x="85" y="105"/>
              </a:lnTo>
              <a:lnTo>
                <a:pt x="78" y="108"/>
              </a:lnTo>
              <a:lnTo>
                <a:pt x="71" y="111"/>
              </a:lnTo>
              <a:lnTo>
                <a:pt x="64" y="112"/>
              </a:lnTo>
              <a:lnTo>
                <a:pt x="56" y="113"/>
              </a:lnTo>
              <a:lnTo>
                <a:pt x="48" y="112"/>
              </a:lnTo>
              <a:lnTo>
                <a:pt x="41" y="111"/>
              </a:lnTo>
              <a:lnTo>
                <a:pt x="34" y="108"/>
              </a:lnTo>
              <a:lnTo>
                <a:pt x="28" y="105"/>
              </a:lnTo>
              <a:lnTo>
                <a:pt x="22" y="101"/>
              </a:lnTo>
              <a:lnTo>
                <a:pt x="16" y="96"/>
              </a:lnTo>
              <a:lnTo>
                <a:pt x="11" y="91"/>
              </a:lnTo>
              <a:lnTo>
                <a:pt x="7" y="85"/>
              </a:lnTo>
              <a:lnTo>
                <a:pt x="4" y="78"/>
              </a:lnTo>
              <a:lnTo>
                <a:pt x="2" y="71"/>
              </a:lnTo>
              <a:lnTo>
                <a:pt x="0" y="64"/>
              </a:lnTo>
              <a:lnTo>
                <a:pt x="0" y="56"/>
              </a:lnTo>
              <a:close/>
              <a:moveTo>
                <a:pt x="8" y="56"/>
              </a:moveTo>
              <a:lnTo>
                <a:pt x="9" y="50"/>
              </a:lnTo>
              <a:lnTo>
                <a:pt x="10" y="44"/>
              </a:lnTo>
              <a:lnTo>
                <a:pt x="12" y="38"/>
              </a:lnTo>
              <a:lnTo>
                <a:pt x="15" y="32"/>
              </a:lnTo>
              <a:lnTo>
                <a:pt x="18" y="27"/>
              </a:lnTo>
              <a:lnTo>
                <a:pt x="22" y="23"/>
              </a:lnTo>
              <a:lnTo>
                <a:pt x="27" y="19"/>
              </a:lnTo>
              <a:lnTo>
                <a:pt x="32" y="15"/>
              </a:lnTo>
              <a:lnTo>
                <a:pt x="38" y="12"/>
              </a:lnTo>
              <a:lnTo>
                <a:pt x="43" y="10"/>
              </a:lnTo>
              <a:lnTo>
                <a:pt x="50" y="9"/>
              </a:lnTo>
              <a:lnTo>
                <a:pt x="56" y="9"/>
              </a:lnTo>
              <a:lnTo>
                <a:pt x="63" y="9"/>
              </a:lnTo>
              <a:lnTo>
                <a:pt x="69" y="10"/>
              </a:lnTo>
              <a:lnTo>
                <a:pt x="75" y="12"/>
              </a:lnTo>
              <a:lnTo>
                <a:pt x="80" y="15"/>
              </a:lnTo>
              <a:lnTo>
                <a:pt x="85" y="19"/>
              </a:lnTo>
              <a:lnTo>
                <a:pt x="90" y="23"/>
              </a:lnTo>
              <a:lnTo>
                <a:pt x="94" y="27"/>
              </a:lnTo>
              <a:lnTo>
                <a:pt x="97" y="32"/>
              </a:lnTo>
              <a:lnTo>
                <a:pt x="100" y="38"/>
              </a:lnTo>
              <a:lnTo>
                <a:pt x="102" y="44"/>
              </a:lnTo>
              <a:lnTo>
                <a:pt x="103" y="50"/>
              </a:lnTo>
              <a:lnTo>
                <a:pt x="104" y="56"/>
              </a:lnTo>
              <a:lnTo>
                <a:pt x="103" y="63"/>
              </a:lnTo>
              <a:lnTo>
                <a:pt x="102" y="69"/>
              </a:lnTo>
              <a:lnTo>
                <a:pt x="100" y="75"/>
              </a:lnTo>
              <a:lnTo>
                <a:pt x="97" y="81"/>
              </a:lnTo>
              <a:lnTo>
                <a:pt x="94" y="86"/>
              </a:lnTo>
              <a:lnTo>
                <a:pt x="90" y="90"/>
              </a:lnTo>
              <a:lnTo>
                <a:pt x="85" y="94"/>
              </a:lnTo>
              <a:lnTo>
                <a:pt x="80" y="98"/>
              </a:lnTo>
              <a:lnTo>
                <a:pt x="75" y="100"/>
              </a:lnTo>
              <a:lnTo>
                <a:pt x="69" y="102"/>
              </a:lnTo>
              <a:lnTo>
                <a:pt x="63" y="104"/>
              </a:lnTo>
              <a:lnTo>
                <a:pt x="56" y="104"/>
              </a:lnTo>
              <a:lnTo>
                <a:pt x="50" y="104"/>
              </a:lnTo>
              <a:lnTo>
                <a:pt x="43" y="102"/>
              </a:lnTo>
              <a:lnTo>
                <a:pt x="38" y="100"/>
              </a:lnTo>
              <a:lnTo>
                <a:pt x="32" y="98"/>
              </a:lnTo>
              <a:lnTo>
                <a:pt x="27" y="94"/>
              </a:lnTo>
              <a:lnTo>
                <a:pt x="22" y="90"/>
              </a:lnTo>
              <a:lnTo>
                <a:pt x="18" y="86"/>
              </a:lnTo>
              <a:lnTo>
                <a:pt x="15" y="81"/>
              </a:lnTo>
              <a:lnTo>
                <a:pt x="12" y="75"/>
              </a:lnTo>
              <a:lnTo>
                <a:pt x="10" y="69"/>
              </a:lnTo>
              <a:lnTo>
                <a:pt x="9" y="63"/>
              </a:lnTo>
              <a:lnTo>
                <a:pt x="8" y="56"/>
              </a:lnTo>
              <a:close/>
            </a:path>
          </a:pathLst>
        </a:custGeom>
        <a:solidFill>
          <a:srgbClr val="000080"/>
        </a:solidFill>
        <a:ln w="9525">
          <a:noFill/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ibm\grupos\Planeamento_Cont_Gestao\Interna2\Informa&#231;&#227;o%20de%20Gest&#227;o\Inf%20Mens%202002\Recursos%20Humanos\RH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martins/Defini&#231;&#245;es%20locais/Temporary%20Internet%20Files/OLKF/PI_MC01_(A3)_2007_02_r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Quadro"/>
      <sheetName val="ABS&amp;EXTR"/>
      <sheetName val="EFECT"/>
      <sheetName val="2001"/>
      <sheetName val="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I-MC1"/>
      <sheetName val="km_dados"/>
      <sheetName val="desp_p_graf"/>
      <sheetName val="SL_e_Av(R1)_p_graf"/>
      <sheetName val="DF"/>
      <sheetName val="FF"/>
      <sheetName val="aux"/>
      <sheetName val="WB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>
        <row r="26">
          <cell r="A26" t="str">
            <v>Dia do mês</v>
          </cell>
          <cell r="B26" t="str">
            <v>Saídas de Linha (SL)</v>
          </cell>
          <cell r="C26" t="str">
            <v>Avarias "R1" (&gt;3min) sem SL</v>
          </cell>
          <cell r="D26" t="str">
            <v>Total (SL + outras avarias R1 (&gt;3min))</v>
          </cell>
          <cell r="E26" t="str">
            <v>Km percorridos</v>
          </cell>
          <cell r="F26" t="str">
            <v>Avarias R1 (6meses)</v>
          </cell>
          <cell r="G26" t="str">
            <v>Km percorridos (6meses)</v>
          </cell>
          <cell r="H26" t="str">
            <v>MDBF (mes)</v>
          </cell>
          <cell r="I26" t="str">
            <v>MDBF (6meses)</v>
          </cell>
          <cell r="J26" t="str">
            <v>Ff (mes)</v>
          </cell>
          <cell r="K26" t="str">
            <v>Ff (6meses)</v>
          </cell>
        </row>
        <row r="27">
          <cell r="A27">
            <v>38723</v>
          </cell>
          <cell r="B27">
            <v>27</v>
          </cell>
          <cell r="C27">
            <v>0</v>
          </cell>
          <cell r="D27">
            <v>27</v>
          </cell>
          <cell r="E27">
            <v>466580.9</v>
          </cell>
          <cell r="H27">
            <v>17280.774074074074</v>
          </cell>
        </row>
        <row r="28">
          <cell r="A28">
            <v>38754</v>
          </cell>
          <cell r="B28">
            <v>31</v>
          </cell>
          <cell r="C28">
            <v>0</v>
          </cell>
          <cell r="D28">
            <v>31</v>
          </cell>
          <cell r="E28">
            <v>416367</v>
          </cell>
          <cell r="H28">
            <v>13431.193548387097</v>
          </cell>
        </row>
        <row r="29">
          <cell r="A29">
            <v>38782</v>
          </cell>
          <cell r="B29">
            <v>43</v>
          </cell>
          <cell r="C29">
            <v>0</v>
          </cell>
          <cell r="D29">
            <v>43</v>
          </cell>
          <cell r="E29">
            <v>573703.9</v>
          </cell>
          <cell r="H29">
            <v>13341.951162790698</v>
          </cell>
        </row>
        <row r="30">
          <cell r="A30">
            <v>38813</v>
          </cell>
          <cell r="B30">
            <v>33</v>
          </cell>
          <cell r="C30">
            <v>0</v>
          </cell>
          <cell r="D30">
            <v>33</v>
          </cell>
          <cell r="E30">
            <v>563920.5</v>
          </cell>
          <cell r="H30">
            <v>17088.5</v>
          </cell>
        </row>
        <row r="31">
          <cell r="A31">
            <v>38843</v>
          </cell>
          <cell r="B31">
            <v>41</v>
          </cell>
          <cell r="C31">
            <v>0</v>
          </cell>
          <cell r="D31">
            <v>41</v>
          </cell>
          <cell r="E31">
            <v>648757.5</v>
          </cell>
          <cell r="H31">
            <v>15823.353658536585</v>
          </cell>
        </row>
        <row r="32">
          <cell r="A32">
            <v>38874</v>
          </cell>
          <cell r="B32">
            <v>58</v>
          </cell>
          <cell r="C32">
            <v>0</v>
          </cell>
          <cell r="D32">
            <v>58</v>
          </cell>
          <cell r="E32">
            <v>639902.1</v>
          </cell>
          <cell r="F32">
            <v>233</v>
          </cell>
          <cell r="G32">
            <v>3309231.9</v>
          </cell>
          <cell r="H32">
            <v>11032.794827586207</v>
          </cell>
          <cell r="I32">
            <v>14202.712017167381</v>
          </cell>
          <cell r="J32">
            <v>0.93447735610063432</v>
          </cell>
          <cell r="K32">
            <v>1.2029692369585196</v>
          </cell>
        </row>
        <row r="33">
          <cell r="A33">
            <v>38904</v>
          </cell>
          <cell r="B33">
            <v>47</v>
          </cell>
          <cell r="C33">
            <v>0</v>
          </cell>
          <cell r="D33">
            <v>47</v>
          </cell>
          <cell r="E33">
            <v>588962.9</v>
          </cell>
          <cell r="F33">
            <v>253</v>
          </cell>
          <cell r="G33">
            <v>3431613.9</v>
          </cell>
          <cell r="H33">
            <v>12531.125531914895</v>
          </cell>
          <cell r="I33">
            <v>13563.691304347825</v>
          </cell>
          <cell r="J33">
            <v>1.06138591707963</v>
          </cell>
          <cell r="K33">
            <v>1.1488442037696438</v>
          </cell>
        </row>
        <row r="34">
          <cell r="A34">
            <v>38935</v>
          </cell>
          <cell r="B34">
            <v>49</v>
          </cell>
          <cell r="C34">
            <v>0</v>
          </cell>
          <cell r="D34">
            <v>49</v>
          </cell>
          <cell r="E34">
            <v>577386</v>
          </cell>
          <cell r="F34">
            <v>271</v>
          </cell>
          <cell r="G34">
            <v>3592632.9</v>
          </cell>
          <cell r="H34">
            <v>11783.387755102041</v>
          </cell>
          <cell r="I34">
            <v>13256.947970479705</v>
          </cell>
          <cell r="J34">
            <v>0.99805255217507172</v>
          </cell>
          <cell r="K34">
            <v>1.1228630535611894</v>
          </cell>
        </row>
        <row r="35">
          <cell r="A35">
            <v>38966</v>
          </cell>
          <cell r="B35">
            <v>69</v>
          </cell>
          <cell r="C35">
            <v>0</v>
          </cell>
          <cell r="D35">
            <v>69</v>
          </cell>
          <cell r="E35">
            <v>609434.69999999995</v>
          </cell>
          <cell r="F35">
            <v>297</v>
          </cell>
          <cell r="G35">
            <v>3628363.7</v>
          </cell>
          <cell r="H35">
            <v>8832.3869565217392</v>
          </cell>
          <cell r="I35">
            <v>12216.712794612795</v>
          </cell>
          <cell r="J35">
            <v>0.74810288237671585</v>
          </cell>
          <cell r="K35">
            <v>1.0347551686545993</v>
          </cell>
        </row>
        <row r="36">
          <cell r="A36">
            <v>38996</v>
          </cell>
          <cell r="B36">
            <v>67</v>
          </cell>
          <cell r="C36">
            <v>0</v>
          </cell>
          <cell r="D36">
            <v>67</v>
          </cell>
          <cell r="E36">
            <v>662793.30000000005</v>
          </cell>
          <cell r="F36">
            <v>331</v>
          </cell>
          <cell r="G36">
            <v>3727236.5</v>
          </cell>
          <cell r="H36">
            <v>9892.4373134328362</v>
          </cell>
          <cell r="I36">
            <v>11260.533232628399</v>
          </cell>
          <cell r="J36">
            <v>0.8378891124607698</v>
          </cell>
          <cell r="K36">
            <v>0.95376679145696674</v>
          </cell>
        </row>
        <row r="37">
          <cell r="A37">
            <v>39027</v>
          </cell>
          <cell r="B37">
            <v>44</v>
          </cell>
          <cell r="C37">
            <v>0</v>
          </cell>
          <cell r="D37">
            <v>44</v>
          </cell>
          <cell r="E37">
            <v>646775.9</v>
          </cell>
          <cell r="F37">
            <v>334</v>
          </cell>
          <cell r="G37">
            <v>3725254.9</v>
          </cell>
          <cell r="H37">
            <v>14699.452272727272</v>
          </cell>
          <cell r="I37">
            <v>11153.457784431137</v>
          </cell>
          <cell r="J37">
            <v>1.2450431201348569</v>
          </cell>
          <cell r="K37">
            <v>0.94469750454478008</v>
          </cell>
        </row>
        <row r="38">
          <cell r="A38">
            <v>39057</v>
          </cell>
          <cell r="B38">
            <v>37</v>
          </cell>
          <cell r="C38">
            <v>0</v>
          </cell>
          <cell r="D38">
            <v>37</v>
          </cell>
          <cell r="E38">
            <v>618858.1</v>
          </cell>
          <cell r="F38">
            <v>313</v>
          </cell>
          <cell r="G38">
            <v>3704210.9</v>
          </cell>
          <cell r="H38">
            <v>16725.894594594592</v>
          </cell>
          <cell r="I38">
            <v>11834.539616613418</v>
          </cell>
          <cell r="J38">
            <v>1.4166827176096617</v>
          </cell>
          <cell r="K38">
            <v>1.0023851131491286</v>
          </cell>
        </row>
        <row r="39">
          <cell r="A39">
            <v>39088</v>
          </cell>
          <cell r="B39">
            <v>54</v>
          </cell>
          <cell r="C39">
            <v>10</v>
          </cell>
          <cell r="D39">
            <v>64</v>
          </cell>
          <cell r="E39">
            <v>599437</v>
          </cell>
          <cell r="F39">
            <v>330</v>
          </cell>
          <cell r="G39">
            <v>3714685</v>
          </cell>
          <cell r="H39">
            <v>9366.203125</v>
          </cell>
          <cell r="I39">
            <v>11256.621212121212</v>
          </cell>
          <cell r="J39">
            <v>0.79331709414797502</v>
          </cell>
          <cell r="K39">
            <v>0.95343544344971232</v>
          </cell>
        </row>
        <row r="40">
          <cell r="A40">
            <v>39119</v>
          </cell>
          <cell r="B40">
            <v>37</v>
          </cell>
          <cell r="C40">
            <v>45</v>
          </cell>
          <cell r="D40">
            <v>82</v>
          </cell>
          <cell r="E40">
            <v>599437</v>
          </cell>
          <cell r="F40">
            <v>363</v>
          </cell>
          <cell r="G40">
            <v>3736736</v>
          </cell>
          <cell r="H40">
            <v>7310.207317073171</v>
          </cell>
          <cell r="I40">
            <v>10294.038567493113</v>
          </cell>
          <cell r="J40">
            <v>0.61917431738378537</v>
          </cell>
          <cell r="K40">
            <v>0.8719047253644544</v>
          </cell>
        </row>
        <row r="41">
          <cell r="A41">
            <v>39147</v>
          </cell>
        </row>
        <row r="42">
          <cell r="A42">
            <v>39178</v>
          </cell>
        </row>
        <row r="43">
          <cell r="A43">
            <v>39208</v>
          </cell>
        </row>
        <row r="44">
          <cell r="A44">
            <v>39239</v>
          </cell>
        </row>
        <row r="45">
          <cell r="A45">
            <v>39269</v>
          </cell>
        </row>
        <row r="46">
          <cell r="A46">
            <v>39300</v>
          </cell>
        </row>
        <row r="47">
          <cell r="A47">
            <v>39331</v>
          </cell>
        </row>
        <row r="48">
          <cell r="A48">
            <v>39361</v>
          </cell>
        </row>
        <row r="49">
          <cell r="A49">
            <v>39392</v>
          </cell>
        </row>
        <row r="50">
          <cell r="A50">
            <v>39422</v>
          </cell>
        </row>
      </sheetData>
      <sheetData sheetId="6">
        <row r="13">
          <cell r="A13">
            <v>1</v>
          </cell>
          <cell r="B13" t="str">
            <v>Jan</v>
          </cell>
        </row>
        <row r="14">
          <cell r="A14">
            <v>2</v>
          </cell>
          <cell r="B14" t="str">
            <v>Fev</v>
          </cell>
        </row>
        <row r="15">
          <cell r="A15">
            <v>3</v>
          </cell>
          <cell r="B15" t="str">
            <v>Mar</v>
          </cell>
        </row>
        <row r="16">
          <cell r="A16">
            <v>4</v>
          </cell>
          <cell r="B16" t="str">
            <v>Abr</v>
          </cell>
        </row>
        <row r="17">
          <cell r="A17">
            <v>5</v>
          </cell>
          <cell r="B17" t="str">
            <v>Mai</v>
          </cell>
        </row>
        <row r="18">
          <cell r="A18">
            <v>6</v>
          </cell>
          <cell r="B18" t="str">
            <v>Jun</v>
          </cell>
        </row>
        <row r="19">
          <cell r="A19">
            <v>7</v>
          </cell>
          <cell r="B19" t="str">
            <v>Jul</v>
          </cell>
        </row>
        <row r="20">
          <cell r="A20">
            <v>8</v>
          </cell>
          <cell r="B20" t="str">
            <v>Ago</v>
          </cell>
        </row>
        <row r="21">
          <cell r="A21">
            <v>9</v>
          </cell>
          <cell r="B21" t="str">
            <v>Set</v>
          </cell>
        </row>
        <row r="22">
          <cell r="A22">
            <v>10</v>
          </cell>
          <cell r="B22" t="str">
            <v>Out</v>
          </cell>
        </row>
        <row r="23">
          <cell r="A23">
            <v>11</v>
          </cell>
          <cell r="B23" t="str">
            <v>Nov</v>
          </cell>
        </row>
        <row r="24">
          <cell r="A24">
            <v>12</v>
          </cell>
          <cell r="B24" t="str">
            <v>Dez</v>
          </cell>
        </row>
      </sheetData>
      <sheetData sheetId="7">
        <row r="7">
          <cell r="A7" t="str">
            <v>WBS</v>
          </cell>
          <cell r="B7" t="str">
            <v>WBS1</v>
          </cell>
          <cell r="C7" t="str">
            <v>WBS2</v>
          </cell>
          <cell r="D7" t="str">
            <v>WBS3</v>
          </cell>
          <cell r="E7" t="str">
            <v>WBS4</v>
          </cell>
          <cell r="F7" t="str">
            <v>WBS5</v>
          </cell>
          <cell r="G7" t="str">
            <v>WBS_Completo_(leg)</v>
          </cell>
          <cell r="H7" t="str">
            <v>WBS_Completo_(cod_e_leg)</v>
          </cell>
          <cell r="I7" t="str">
            <v>WBS (Agrupado)</v>
          </cell>
          <cell r="J7" t="str">
            <v>Expurga para SL/M_km</v>
          </cell>
        </row>
        <row r="8">
          <cell r="A8" t="str">
            <v>1</v>
          </cell>
          <cell r="B8" t="str">
            <v>Caixa</v>
          </cell>
          <cell r="G8" t="str">
            <v>Caixa</v>
          </cell>
          <cell r="H8" t="str">
            <v>1 - Caixa</v>
          </cell>
          <cell r="I8" t="str">
            <v>1</v>
          </cell>
          <cell r="J8" t="str">
            <v>Não</v>
          </cell>
        </row>
        <row r="9">
          <cell r="A9" t="str">
            <v>1.1</v>
          </cell>
          <cell r="B9" t="str">
            <v>Caixa</v>
          </cell>
          <cell r="C9" t="str">
            <v>Estrutura da caixa</v>
          </cell>
          <cell r="G9" t="str">
            <v>Caixa / Estrutura da caixa</v>
          </cell>
          <cell r="H9" t="str">
            <v>1.1 - Caixa / Estrutura da caixa</v>
          </cell>
          <cell r="I9" t="str">
            <v>1</v>
          </cell>
          <cell r="J9" t="str">
            <v>Não</v>
          </cell>
        </row>
        <row r="10">
          <cell r="A10" t="str">
            <v>1.1.7</v>
          </cell>
          <cell r="B10" t="str">
            <v>Caixa</v>
          </cell>
          <cell r="C10" t="str">
            <v>Estrutura da caixa</v>
          </cell>
          <cell r="D10" t="str">
            <v>Articulações</v>
          </cell>
          <cell r="G10" t="str">
            <v>Caixa / Estrutura da caixa / Articulações</v>
          </cell>
          <cell r="H10" t="str">
            <v>1.1.7 - Caixa / Estrutura da caixa / Articulações</v>
          </cell>
          <cell r="I10" t="str">
            <v>1</v>
          </cell>
          <cell r="J10" t="str">
            <v>Não</v>
          </cell>
        </row>
        <row r="11">
          <cell r="A11" t="str">
            <v>1.2</v>
          </cell>
          <cell r="B11" t="str">
            <v>Caixa</v>
          </cell>
          <cell r="C11" t="str">
            <v>Estética Exterior</v>
          </cell>
          <cell r="G11" t="str">
            <v>Caixa / Estética Exterior</v>
          </cell>
          <cell r="H11" t="str">
            <v>1.2 - Caixa / Estética Exterior</v>
          </cell>
          <cell r="I11" t="str">
            <v>1</v>
          </cell>
          <cell r="J11" t="str">
            <v>Não</v>
          </cell>
        </row>
        <row r="12">
          <cell r="A12" t="str">
            <v>1.2.2</v>
          </cell>
          <cell r="B12" t="str">
            <v>Caixa</v>
          </cell>
          <cell r="C12" t="str">
            <v>Estética Exterior</v>
          </cell>
          <cell r="D12" t="str">
            <v>Painéis Exteriores</v>
          </cell>
          <cell r="G12" t="str">
            <v>Caixa / Estética Exterior / Painéis Exteriores</v>
          </cell>
          <cell r="H12" t="str">
            <v>1.2.2 - Caixa / Estética Exterior / Painéis Exteriores</v>
          </cell>
          <cell r="I12" t="str">
            <v>1</v>
          </cell>
          <cell r="J12" t="str">
            <v>Não</v>
          </cell>
        </row>
        <row r="13">
          <cell r="A13" t="str">
            <v>1.3</v>
          </cell>
          <cell r="B13" t="str">
            <v>Caixa</v>
          </cell>
          <cell r="C13" t="str">
            <v>Portas exteriores</v>
          </cell>
          <cell r="G13" t="str">
            <v>Caixa / Portas exteriores</v>
          </cell>
          <cell r="H13" t="str">
            <v>1.3 - Caixa / Portas exteriores</v>
          </cell>
          <cell r="I13" t="str">
            <v>1</v>
          </cell>
          <cell r="J13" t="str">
            <v>Não</v>
          </cell>
        </row>
        <row r="14">
          <cell r="A14" t="str">
            <v>1.3.1</v>
          </cell>
          <cell r="B14" t="str">
            <v>Caixa</v>
          </cell>
          <cell r="C14" t="str">
            <v>Portas exteriores</v>
          </cell>
          <cell r="D14" t="str">
            <v>Portas de passageiros</v>
          </cell>
          <cell r="G14" t="str">
            <v>Caixa / Portas exteriores / Portas de passageiros</v>
          </cell>
          <cell r="H14" t="str">
            <v>1.3.1 - Caixa / Portas exteriores / Portas de passageiros</v>
          </cell>
          <cell r="I14" t="str">
            <v>1</v>
          </cell>
          <cell r="J14" t="str">
            <v>Não</v>
          </cell>
        </row>
        <row r="15">
          <cell r="A15" t="str">
            <v>1.3.1.1</v>
          </cell>
          <cell r="B15" t="str">
            <v>Caixa</v>
          </cell>
          <cell r="C15" t="str">
            <v>Portas exteriores</v>
          </cell>
          <cell r="D15" t="str">
            <v>Portas de passageiros</v>
          </cell>
          <cell r="E15" t="str">
            <v>Folha da porta</v>
          </cell>
          <cell r="G15" t="str">
            <v>Caixa / Portas exteriores / Portas de passageiros / Folha da porta</v>
          </cell>
          <cell r="H15" t="str">
            <v>1.3.1.1 - Caixa / Portas exteriores / Portas de passageiros / Folha da porta</v>
          </cell>
          <cell r="I15" t="str">
            <v>1</v>
          </cell>
          <cell r="J15" t="str">
            <v>Não</v>
          </cell>
        </row>
        <row r="16">
          <cell r="A16" t="str">
            <v>1.3.1.2</v>
          </cell>
          <cell r="B16" t="str">
            <v>Caixa</v>
          </cell>
          <cell r="C16" t="str">
            <v>Portas exteriores</v>
          </cell>
          <cell r="D16" t="str">
            <v>Portas de passageiros</v>
          </cell>
          <cell r="E16" t="str">
            <v>DCU</v>
          </cell>
          <cell r="G16" t="str">
            <v>Caixa / Portas exteriores / Portas de passageiros / DCU</v>
          </cell>
          <cell r="H16" t="str">
            <v>1.3.1.2 - Caixa / Portas exteriores / Portas de passageiros / DCU</v>
          </cell>
          <cell r="I16" t="str">
            <v>1</v>
          </cell>
          <cell r="J16" t="str">
            <v>Não</v>
          </cell>
        </row>
        <row r="17">
          <cell r="A17" t="str">
            <v>1.3.1.3</v>
          </cell>
          <cell r="B17" t="str">
            <v>Caixa</v>
          </cell>
          <cell r="C17" t="str">
            <v>Portas exteriores</v>
          </cell>
          <cell r="D17" t="str">
            <v>Portas de passageiros</v>
          </cell>
          <cell r="E17" t="str">
            <v>Botão de abertura</v>
          </cell>
          <cell r="G17" t="str">
            <v>Caixa / Portas exteriores / Portas de passageiros / Botão de abertura</v>
          </cell>
          <cell r="H17" t="str">
            <v>1.3.1.3 - Caixa / Portas exteriores / Portas de passageiros / Botão de abertura</v>
          </cell>
          <cell r="I17" t="str">
            <v>1</v>
          </cell>
          <cell r="J17" t="str">
            <v>Não</v>
          </cell>
        </row>
        <row r="18">
          <cell r="A18" t="str">
            <v>1.3.2</v>
          </cell>
          <cell r="B18" t="str">
            <v>Caixa</v>
          </cell>
          <cell r="C18" t="str">
            <v>Portas exteriores</v>
          </cell>
          <cell r="D18" t="str">
            <v>Mecanismo da porta</v>
          </cell>
          <cell r="G18" t="str">
            <v>Caixa / Portas exteriores / Mecanismo da porta</v>
          </cell>
          <cell r="H18" t="str">
            <v>1.3.2 - Caixa / Portas exteriores / Mecanismo da porta</v>
          </cell>
          <cell r="I18" t="str">
            <v>1</v>
          </cell>
          <cell r="J18" t="str">
            <v>Não</v>
          </cell>
        </row>
        <row r="19">
          <cell r="A19" t="str">
            <v>1.3.2.1</v>
          </cell>
          <cell r="B19" t="str">
            <v>Caixa</v>
          </cell>
          <cell r="C19" t="str">
            <v>Portas exteriores</v>
          </cell>
          <cell r="D19" t="str">
            <v>Mecanismo da porta</v>
          </cell>
          <cell r="E19" t="str">
            <v>Mecanismo da porta</v>
          </cell>
          <cell r="G19" t="str">
            <v>Caixa / Portas exteriores / Mecanismo da porta / Mecanismo da porta</v>
          </cell>
          <cell r="H19" t="str">
            <v>1.3.2.1 - Caixa / Portas exteriores / Mecanismo da porta / Mecanismo da porta</v>
          </cell>
          <cell r="I19" t="str">
            <v>1</v>
          </cell>
          <cell r="J19" t="str">
            <v>Não</v>
          </cell>
        </row>
        <row r="20">
          <cell r="A20" t="str">
            <v>1.3.2.2</v>
          </cell>
          <cell r="B20" t="str">
            <v>Caixa</v>
          </cell>
          <cell r="C20" t="str">
            <v>Portas exteriores</v>
          </cell>
          <cell r="D20" t="str">
            <v>Mecanismo da porta</v>
          </cell>
          <cell r="E20" t="str">
            <v>Cablagem</v>
          </cell>
          <cell r="G20" t="str">
            <v>Caixa / Portas exteriores / Mecanismo da porta / Cablagem</v>
          </cell>
          <cell r="H20" t="str">
            <v>1.3.2.2 - Caixa / Portas exteriores / Mecanismo da porta / Cablagem</v>
          </cell>
          <cell r="I20" t="str">
            <v>1</v>
          </cell>
          <cell r="J20" t="str">
            <v>Não</v>
          </cell>
        </row>
        <row r="21">
          <cell r="A21" t="str">
            <v>1.4</v>
          </cell>
          <cell r="B21" t="str">
            <v>Caixa</v>
          </cell>
          <cell r="C21" t="str">
            <v>Engate</v>
          </cell>
          <cell r="G21" t="str">
            <v>Caixa / Engate</v>
          </cell>
          <cell r="H21" t="str">
            <v>1.4 - Caixa / Engate</v>
          </cell>
          <cell r="I21" t="str">
            <v>1</v>
          </cell>
          <cell r="J21" t="str">
            <v>Não</v>
          </cell>
        </row>
        <row r="22">
          <cell r="A22" t="str">
            <v>1.4.1</v>
          </cell>
          <cell r="B22" t="str">
            <v>Caixa</v>
          </cell>
          <cell r="C22" t="str">
            <v>Engate</v>
          </cell>
          <cell r="D22" t="str">
            <v>Engate automático</v>
          </cell>
          <cell r="G22" t="str">
            <v>Caixa / Engate / Engate automático</v>
          </cell>
          <cell r="H22" t="str">
            <v>1.4.1 - Caixa / Engate / Engate automático</v>
          </cell>
          <cell r="I22" t="str">
            <v>1</v>
          </cell>
          <cell r="J22" t="str">
            <v>Não</v>
          </cell>
        </row>
        <row r="23">
          <cell r="A23" t="str">
            <v>1.5</v>
          </cell>
          <cell r="B23" t="str">
            <v>Caixa</v>
          </cell>
          <cell r="C23" t="str">
            <v>Foles</v>
          </cell>
          <cell r="G23" t="str">
            <v>Caixa / Foles</v>
          </cell>
          <cell r="H23" t="str">
            <v>1.5 - Caixa / Foles</v>
          </cell>
          <cell r="I23" t="str">
            <v>1</v>
          </cell>
          <cell r="J23" t="str">
            <v>Não</v>
          </cell>
        </row>
        <row r="24">
          <cell r="A24" t="str">
            <v>1.6</v>
          </cell>
          <cell r="B24" t="str">
            <v>Caixa</v>
          </cell>
          <cell r="C24" t="str">
            <v>Janelas</v>
          </cell>
          <cell r="G24" t="str">
            <v>Caixa / Janelas</v>
          </cell>
          <cell r="H24" t="str">
            <v>1.6 - Caixa / Janelas</v>
          </cell>
          <cell r="I24" t="str">
            <v>1</v>
          </cell>
          <cell r="J24" t="str">
            <v>Não</v>
          </cell>
        </row>
        <row r="25">
          <cell r="A25" t="str">
            <v>1.6.1</v>
          </cell>
          <cell r="B25" t="str">
            <v>Caixa</v>
          </cell>
          <cell r="C25" t="str">
            <v>Janelas</v>
          </cell>
          <cell r="D25" t="str">
            <v>Janelas de salão e ICM</v>
          </cell>
          <cell r="G25" t="str">
            <v>Caixa / Janelas / Janelas de salão e ICM</v>
          </cell>
          <cell r="H25" t="str">
            <v>1.6.1 - Caixa / Janelas / Janelas de salão e ICM</v>
          </cell>
          <cell r="I25" t="str">
            <v>1</v>
          </cell>
          <cell r="J25" t="str">
            <v>Não</v>
          </cell>
        </row>
        <row r="26">
          <cell r="A26" t="str">
            <v>1.6.2</v>
          </cell>
          <cell r="B26" t="str">
            <v>Caixa</v>
          </cell>
          <cell r="C26" t="str">
            <v>Janelas</v>
          </cell>
          <cell r="D26" t="str">
            <v>Pára brisas</v>
          </cell>
          <cell r="G26" t="str">
            <v>Caixa / Janelas / Pára brisas</v>
          </cell>
          <cell r="H26" t="str">
            <v>1.6.2 - Caixa / Janelas / Pára brisas</v>
          </cell>
          <cell r="I26" t="str">
            <v>1</v>
          </cell>
          <cell r="J26" t="str">
            <v>Não</v>
          </cell>
        </row>
        <row r="27">
          <cell r="A27" t="str">
            <v>1.6.3</v>
          </cell>
          <cell r="B27" t="str">
            <v>Caixa</v>
          </cell>
          <cell r="C27" t="str">
            <v>Janelas</v>
          </cell>
          <cell r="D27" t="str">
            <v>Janela Lateral da cabina</v>
          </cell>
          <cell r="G27" t="str">
            <v>Caixa / Janelas / Janela Lateral da cabina</v>
          </cell>
          <cell r="H27" t="str">
            <v>1.6.3 - Caixa / Janelas / Janela Lateral da cabina</v>
          </cell>
          <cell r="I27" t="str">
            <v>1</v>
          </cell>
          <cell r="J27" t="str">
            <v>Não</v>
          </cell>
        </row>
        <row r="28">
          <cell r="A28" t="str">
            <v>1.7</v>
          </cell>
          <cell r="B28" t="str">
            <v>Caixa</v>
          </cell>
          <cell r="C28" t="str">
            <v>Acessórios da caixa</v>
          </cell>
          <cell r="G28" t="str">
            <v>Caixa / Acessórios da caixa</v>
          </cell>
          <cell r="H28" t="str">
            <v>1.7 - Caixa / Acessórios da caixa</v>
          </cell>
          <cell r="I28" t="str">
            <v>1</v>
          </cell>
          <cell r="J28" t="str">
            <v>Não</v>
          </cell>
        </row>
        <row r="29">
          <cell r="A29" t="str">
            <v>1.7.2</v>
          </cell>
          <cell r="B29" t="str">
            <v>Caixa</v>
          </cell>
          <cell r="C29" t="str">
            <v>Acessórios da caixa</v>
          </cell>
          <cell r="D29" t="str">
            <v>Deflector de obstáculos</v>
          </cell>
          <cell r="G29" t="str">
            <v>Caixa / Acessórios da caixa / Deflector de obstáculos</v>
          </cell>
          <cell r="H29" t="str">
            <v>1.7.2 - Caixa / Acessórios da caixa / Deflector de obstáculos</v>
          </cell>
          <cell r="I29" t="str">
            <v>1</v>
          </cell>
          <cell r="J29" t="str">
            <v>Não</v>
          </cell>
        </row>
        <row r="30">
          <cell r="A30" t="str">
            <v>1.7.3</v>
          </cell>
          <cell r="B30" t="str">
            <v>Caixa</v>
          </cell>
          <cell r="C30" t="str">
            <v>Acessórios da caixa</v>
          </cell>
          <cell r="D30" t="str">
            <v>Limpa pára brisas</v>
          </cell>
          <cell r="G30" t="str">
            <v>Caixa / Acessórios da caixa / Limpa pára brisas</v>
          </cell>
          <cell r="H30" t="str">
            <v>1.7.3 - Caixa / Acessórios da caixa / Limpa pára brisas</v>
          </cell>
          <cell r="I30" t="str">
            <v>1</v>
          </cell>
          <cell r="J30" t="str">
            <v>Não</v>
          </cell>
        </row>
        <row r="31">
          <cell r="A31" t="str">
            <v>1.7.3.1</v>
          </cell>
          <cell r="B31" t="str">
            <v>Caixa</v>
          </cell>
          <cell r="C31" t="str">
            <v>Acessórios da caixa</v>
          </cell>
          <cell r="D31" t="str">
            <v>Limpa pára brisas</v>
          </cell>
          <cell r="E31" t="str">
            <v>Motor do limpa pára-brisas</v>
          </cell>
          <cell r="G31" t="str">
            <v>Caixa / Acessórios da caixa / Limpa pára brisas / Motor do limpa pára-brisas</v>
          </cell>
          <cell r="H31" t="str">
            <v>1.7.3.1 - Caixa / Acessórios da caixa / Limpa pára brisas / Motor do limpa pára-brisas</v>
          </cell>
          <cell r="I31" t="str">
            <v>1</v>
          </cell>
          <cell r="J31" t="str">
            <v>Não</v>
          </cell>
        </row>
        <row r="32">
          <cell r="A32" t="str">
            <v>1.7.3.2</v>
          </cell>
          <cell r="B32" t="str">
            <v>Caixa</v>
          </cell>
          <cell r="C32" t="str">
            <v>Acessórios da caixa</v>
          </cell>
          <cell r="D32" t="str">
            <v>Limpa pára brisas</v>
          </cell>
          <cell r="E32" t="str">
            <v>Braço do limpa pára-brisas</v>
          </cell>
          <cell r="G32" t="str">
            <v>Caixa / Acessórios da caixa / Limpa pára brisas / Braço do limpa pára-brisas</v>
          </cell>
          <cell r="H32" t="str">
            <v>1.7.3.2 - Caixa / Acessórios da caixa / Limpa pára brisas / Braço do limpa pára-brisas</v>
          </cell>
          <cell r="I32" t="str">
            <v>1</v>
          </cell>
          <cell r="J32" t="str">
            <v>Não</v>
          </cell>
        </row>
        <row r="33">
          <cell r="A33" t="str">
            <v>1.7.4</v>
          </cell>
          <cell r="B33" t="str">
            <v>Caixa</v>
          </cell>
          <cell r="C33" t="str">
            <v>Acessórios da caixa</v>
          </cell>
          <cell r="D33" t="str">
            <v>Buzina e campaínha</v>
          </cell>
          <cell r="G33" t="str">
            <v>Caixa / Acessórios da caixa / Buzina e campaínha</v>
          </cell>
          <cell r="H33" t="str">
            <v>1.7.4 - Caixa / Acessórios da caixa / Buzina e campaínha</v>
          </cell>
          <cell r="I33" t="str">
            <v>1</v>
          </cell>
          <cell r="J33" t="str">
            <v>Não</v>
          </cell>
        </row>
        <row r="34">
          <cell r="A34" t="str">
            <v>1.7.5</v>
          </cell>
          <cell r="B34" t="str">
            <v>Caixa</v>
          </cell>
          <cell r="C34" t="str">
            <v>Acessórios da caixa</v>
          </cell>
          <cell r="D34" t="str">
            <v>Iluminação exterior</v>
          </cell>
          <cell r="G34" t="str">
            <v>Caixa / Acessórios da caixa / Iluminação exterior</v>
          </cell>
          <cell r="H34" t="str">
            <v>1.7.5 - Caixa / Acessórios da caixa / Iluminação exterior</v>
          </cell>
          <cell r="I34" t="str">
            <v>1</v>
          </cell>
          <cell r="J34" t="str">
            <v>Não</v>
          </cell>
        </row>
        <row r="35">
          <cell r="A35" t="str">
            <v>2</v>
          </cell>
          <cell r="B35" t="str">
            <v>Bogies</v>
          </cell>
          <cell r="G35" t="str">
            <v>Bogies</v>
          </cell>
          <cell r="H35" t="str">
            <v>2 - Bogies</v>
          </cell>
          <cell r="I35" t="str">
            <v>2</v>
          </cell>
          <cell r="J35" t="str">
            <v>Não</v>
          </cell>
        </row>
        <row r="36">
          <cell r="A36" t="str">
            <v>2.1</v>
          </cell>
          <cell r="B36" t="str">
            <v>Bogies</v>
          </cell>
          <cell r="C36" t="str">
            <v>Estrutura do bogie</v>
          </cell>
          <cell r="G36" t="str">
            <v>Bogies / Estrutura do bogie</v>
          </cell>
          <cell r="H36" t="str">
            <v>2.1 - Bogies / Estrutura do bogie</v>
          </cell>
          <cell r="I36" t="str">
            <v>2</v>
          </cell>
          <cell r="J36" t="str">
            <v>Não</v>
          </cell>
        </row>
        <row r="37">
          <cell r="A37" t="str">
            <v>2.2</v>
          </cell>
          <cell r="B37" t="str">
            <v>Bogies</v>
          </cell>
          <cell r="C37" t="str">
            <v>Suspensão</v>
          </cell>
          <cell r="G37" t="str">
            <v>Bogies / Suspensão</v>
          </cell>
          <cell r="H37" t="str">
            <v>2.2 - Bogies / Suspensão</v>
          </cell>
          <cell r="I37" t="str">
            <v>2</v>
          </cell>
          <cell r="J37" t="str">
            <v>Não</v>
          </cell>
        </row>
        <row r="38">
          <cell r="A38" t="str">
            <v>2.2.1</v>
          </cell>
          <cell r="B38" t="str">
            <v>Bogies</v>
          </cell>
          <cell r="C38" t="str">
            <v>Suspensão</v>
          </cell>
          <cell r="D38" t="str">
            <v>Suspensão primária</v>
          </cell>
          <cell r="G38" t="str">
            <v>Bogies / Suspensão / Suspensão primária</v>
          </cell>
          <cell r="H38" t="str">
            <v>2.2.1 - Bogies / Suspensão / Suspensão primária</v>
          </cell>
          <cell r="I38" t="str">
            <v>2</v>
          </cell>
          <cell r="J38" t="str">
            <v>Não</v>
          </cell>
        </row>
        <row r="39">
          <cell r="A39" t="str">
            <v>2.2.2</v>
          </cell>
          <cell r="B39" t="str">
            <v>Bogies</v>
          </cell>
          <cell r="C39" t="str">
            <v>Suspensão</v>
          </cell>
          <cell r="D39" t="str">
            <v>Suspensão secundária</v>
          </cell>
          <cell r="G39" t="str">
            <v>Bogies / Suspensão / Suspensão secundária</v>
          </cell>
          <cell r="H39" t="str">
            <v>2.2.2 - Bogies / Suspensão / Suspensão secundária</v>
          </cell>
          <cell r="I39" t="str">
            <v>2</v>
          </cell>
          <cell r="J39" t="str">
            <v>Não</v>
          </cell>
        </row>
        <row r="40">
          <cell r="A40" t="str">
            <v>2.2.3</v>
          </cell>
          <cell r="B40" t="str">
            <v>Bogies</v>
          </cell>
          <cell r="C40" t="str">
            <v>Suspensão</v>
          </cell>
          <cell r="D40" t="str">
            <v>Sistema de nivelamento</v>
          </cell>
          <cell r="G40" t="str">
            <v>Bogies / Suspensão / Sistema de nivelamento</v>
          </cell>
          <cell r="H40" t="str">
            <v>2.2.3 - Bogies / Suspensão / Sistema de nivelamento</v>
          </cell>
          <cell r="I40" t="str">
            <v>2</v>
          </cell>
          <cell r="J40" t="str">
            <v>Não</v>
          </cell>
        </row>
        <row r="41">
          <cell r="A41" t="str">
            <v>2.3</v>
          </cell>
          <cell r="B41" t="str">
            <v>Bogies</v>
          </cell>
          <cell r="C41" t="str">
            <v>Rodas</v>
          </cell>
          <cell r="G41" t="str">
            <v>Bogies / Rodas</v>
          </cell>
          <cell r="H41" t="str">
            <v>2.3 - Bogies / Rodas</v>
          </cell>
          <cell r="I41" t="str">
            <v>2</v>
          </cell>
          <cell r="J41" t="str">
            <v>Não</v>
          </cell>
        </row>
        <row r="42">
          <cell r="A42" t="str">
            <v>2.4</v>
          </cell>
          <cell r="B42" t="str">
            <v>Bogies</v>
          </cell>
          <cell r="C42" t="str">
            <v>Tracção</v>
          </cell>
          <cell r="G42" t="str">
            <v>Bogies / Tracção</v>
          </cell>
          <cell r="H42" t="str">
            <v>2.4 - Bogies / Tracção</v>
          </cell>
          <cell r="I42" t="str">
            <v>2</v>
          </cell>
          <cell r="J42" t="str">
            <v>Não</v>
          </cell>
        </row>
        <row r="43">
          <cell r="A43" t="str">
            <v>2.4.1</v>
          </cell>
          <cell r="B43" t="str">
            <v>Bogies</v>
          </cell>
          <cell r="C43" t="str">
            <v>Tracção</v>
          </cell>
          <cell r="D43" t="str">
            <v>Tirante de tracção</v>
          </cell>
          <cell r="G43" t="str">
            <v>Bogies / Tracção / Tirante de tracção</v>
          </cell>
          <cell r="H43" t="str">
            <v>2.4.1 - Bogies / Tracção / Tirante de tracção</v>
          </cell>
          <cell r="I43" t="str">
            <v>2</v>
          </cell>
          <cell r="J43" t="str">
            <v>Não</v>
          </cell>
        </row>
        <row r="44">
          <cell r="A44" t="str">
            <v>2.5</v>
          </cell>
          <cell r="B44" t="str">
            <v>Bogies</v>
          </cell>
          <cell r="C44" t="str">
            <v>Acessórios dos bogies</v>
          </cell>
          <cell r="G44" t="str">
            <v>Bogies / Acessórios dos bogies</v>
          </cell>
          <cell r="H44" t="str">
            <v>2.5 - Bogies / Acessórios dos bogies</v>
          </cell>
          <cell r="I44" t="str">
            <v>2</v>
          </cell>
          <cell r="J44" t="str">
            <v>Não</v>
          </cell>
        </row>
        <row r="45">
          <cell r="A45" t="str">
            <v>2.5.2</v>
          </cell>
          <cell r="B45" t="str">
            <v>Bogies</v>
          </cell>
          <cell r="C45" t="str">
            <v>Acessórios dos bogies</v>
          </cell>
          <cell r="D45" t="str">
            <v>Condutas e cablagem dos bogies</v>
          </cell>
          <cell r="G45" t="str">
            <v>Bogies / Acessórios dos bogies / Condutas e cablagem dos bogies</v>
          </cell>
          <cell r="H45" t="str">
            <v>2.5.2 - Bogies / Acessórios dos bogies / Condutas e cablagem dos bogies</v>
          </cell>
          <cell r="I45" t="str">
            <v>2</v>
          </cell>
          <cell r="J45" t="str">
            <v>Não</v>
          </cell>
        </row>
        <row r="46">
          <cell r="A46" t="str">
            <v>2.5.3</v>
          </cell>
          <cell r="B46" t="str">
            <v>Bogies</v>
          </cell>
          <cell r="C46" t="str">
            <v>Acessórios dos bogies</v>
          </cell>
          <cell r="D46" t="str">
            <v>Areeiros</v>
          </cell>
          <cell r="G46" t="str">
            <v>Bogies / Acessórios dos bogies / Areeiros</v>
          </cell>
          <cell r="H46" t="str">
            <v>2.5.3 - Bogies / Acessórios dos bogies / Areeiros</v>
          </cell>
          <cell r="I46" t="str">
            <v>2</v>
          </cell>
          <cell r="J46" t="str">
            <v>Não</v>
          </cell>
        </row>
        <row r="47">
          <cell r="A47" t="str">
            <v>2.5.4</v>
          </cell>
          <cell r="B47" t="str">
            <v>Bogies</v>
          </cell>
          <cell r="C47" t="str">
            <v>Acessórios dos bogies</v>
          </cell>
          <cell r="D47" t="str">
            <v>Tubagem pneumática do bogie</v>
          </cell>
          <cell r="G47" t="str">
            <v>Bogies / Acessórios dos bogies / Tubagem pneumática do bogie</v>
          </cell>
          <cell r="H47" t="str">
            <v>2.5.4 - Bogies / Acessórios dos bogies / Tubagem pneumática do bogie</v>
          </cell>
          <cell r="I47" t="str">
            <v>2</v>
          </cell>
          <cell r="J47" t="str">
            <v>Não</v>
          </cell>
        </row>
        <row r="48">
          <cell r="A48" t="str">
            <v>2.5.6</v>
          </cell>
          <cell r="B48" t="str">
            <v>Bogies</v>
          </cell>
          <cell r="C48" t="str">
            <v>Acessórios dos bogies</v>
          </cell>
          <cell r="D48" t="str">
            <v>Lubrificador de verdugo</v>
          </cell>
          <cell r="G48" t="str">
            <v>Bogies / Acessórios dos bogies / Lubrificador de verdugo</v>
          </cell>
          <cell r="H48" t="str">
            <v>2.5.6 - Bogies / Acessórios dos bogies / Lubrificador de verdugo</v>
          </cell>
          <cell r="I48" t="str">
            <v>2</v>
          </cell>
          <cell r="J48" t="str">
            <v>Não</v>
          </cell>
        </row>
        <row r="49">
          <cell r="A49" t="str">
            <v>3</v>
          </cell>
          <cell r="B49" t="str">
            <v>Captação e energia</v>
          </cell>
          <cell r="G49" t="str">
            <v>Captação e energia</v>
          </cell>
          <cell r="H49" t="str">
            <v>3 - Captação e energia</v>
          </cell>
          <cell r="I49" t="str">
            <v>3</v>
          </cell>
          <cell r="J49" t="str">
            <v>Não</v>
          </cell>
        </row>
        <row r="50">
          <cell r="A50" t="str">
            <v>3.1</v>
          </cell>
          <cell r="B50" t="str">
            <v>Captação e energia</v>
          </cell>
          <cell r="C50" t="str">
            <v>Sistema de alta voltagem</v>
          </cell>
          <cell r="G50" t="str">
            <v>Captação e energia / Sistema de alta voltagem</v>
          </cell>
          <cell r="H50" t="str">
            <v>3.1 - Captação e energia / Sistema de alta voltagem</v>
          </cell>
          <cell r="I50" t="str">
            <v>3</v>
          </cell>
          <cell r="J50" t="str">
            <v>Não</v>
          </cell>
        </row>
        <row r="51">
          <cell r="A51" t="str">
            <v>3.1.1</v>
          </cell>
          <cell r="B51" t="str">
            <v>Captação e energia</v>
          </cell>
          <cell r="C51" t="str">
            <v>Sistema de alta voltagem</v>
          </cell>
          <cell r="D51" t="str">
            <v>Pantógrafo</v>
          </cell>
          <cell r="G51" t="str">
            <v>Captação e energia / Sistema de alta voltagem / Pantógrafo</v>
          </cell>
          <cell r="H51" t="str">
            <v>3.1.1 - Captação e energia / Sistema de alta voltagem / Pantógrafo</v>
          </cell>
          <cell r="I51" t="str">
            <v>3</v>
          </cell>
          <cell r="J51" t="str">
            <v>Não</v>
          </cell>
        </row>
        <row r="52">
          <cell r="A52" t="str">
            <v>3.1.4</v>
          </cell>
          <cell r="B52" t="str">
            <v>Captação e energia</v>
          </cell>
          <cell r="C52" t="str">
            <v>Sistema de alta voltagem</v>
          </cell>
          <cell r="D52" t="str">
            <v>Caixas de fusíveis e fusíveis</v>
          </cell>
          <cell r="G52" t="str">
            <v>Captação e energia / Sistema de alta voltagem / Caixas de fusíveis e fusíveis</v>
          </cell>
          <cell r="H52" t="str">
            <v>3.1.4 - Captação e energia / Sistema de alta voltagem / Caixas de fusíveis e fusíveis</v>
          </cell>
          <cell r="I52" t="str">
            <v>3</v>
          </cell>
          <cell r="J52" t="str">
            <v>Não</v>
          </cell>
        </row>
        <row r="53">
          <cell r="A53" t="str">
            <v>3.1.6</v>
          </cell>
          <cell r="B53" t="str">
            <v>Captação e energia</v>
          </cell>
          <cell r="C53" t="str">
            <v>Sistema de alta voltagem</v>
          </cell>
          <cell r="D53" t="str">
            <v>Cablagem de alta tensão</v>
          </cell>
          <cell r="G53" t="str">
            <v>Captação e energia / Sistema de alta voltagem / Cablagem de alta tensão</v>
          </cell>
          <cell r="H53" t="str">
            <v>3.1.6 - Captação e energia / Sistema de alta voltagem / Cablagem de alta tensão</v>
          </cell>
          <cell r="I53" t="str">
            <v>3</v>
          </cell>
          <cell r="J53" t="str">
            <v>Não</v>
          </cell>
        </row>
        <row r="54">
          <cell r="A54" t="str">
            <v>3.1.7</v>
          </cell>
          <cell r="B54" t="str">
            <v>Captação e energia</v>
          </cell>
          <cell r="C54" t="str">
            <v>Sistema de alta voltagem</v>
          </cell>
          <cell r="D54" t="str">
            <v>Pára-raios</v>
          </cell>
          <cell r="G54" t="str">
            <v>Captação e energia / Sistema de alta voltagem / Pára-raios</v>
          </cell>
          <cell r="H54" t="str">
            <v>3.1.7 - Captação e energia / Sistema de alta voltagem / Pára-raios</v>
          </cell>
          <cell r="I54" t="str">
            <v>3</v>
          </cell>
          <cell r="J54" t="str">
            <v>Não</v>
          </cell>
        </row>
        <row r="55">
          <cell r="A55" t="str">
            <v>3.1.8</v>
          </cell>
          <cell r="B55" t="str">
            <v>Captação e energia</v>
          </cell>
          <cell r="C55" t="str">
            <v>Sistema de alta voltagem</v>
          </cell>
          <cell r="D55" t="str">
            <v>Mecanismo de ligação à terra</v>
          </cell>
          <cell r="G55" t="str">
            <v>Captação e energia / Sistema de alta voltagem / Mecanismo de ligação à terra</v>
          </cell>
          <cell r="H55" t="str">
            <v>3.1.8 - Captação e energia / Sistema de alta voltagem / Mecanismo de ligação à terra</v>
          </cell>
          <cell r="I55" t="str">
            <v>3</v>
          </cell>
          <cell r="J55" t="str">
            <v>Não</v>
          </cell>
        </row>
        <row r="56">
          <cell r="A56" t="str">
            <v>4</v>
          </cell>
          <cell r="B56" t="str">
            <v>Propulsão</v>
          </cell>
          <cell r="G56" t="str">
            <v>Propulsão</v>
          </cell>
          <cell r="H56" t="str">
            <v>4 - Propulsão</v>
          </cell>
          <cell r="I56" t="str">
            <v>4</v>
          </cell>
          <cell r="J56" t="str">
            <v>Não</v>
          </cell>
        </row>
        <row r="57">
          <cell r="A57" t="str">
            <v>4.1</v>
          </cell>
          <cell r="B57" t="str">
            <v>Propulsão</v>
          </cell>
          <cell r="C57" t="str">
            <v>Sistema de propulsão e frenagem electrodinâmica</v>
          </cell>
          <cell r="G57" t="str">
            <v>Propulsão / Sistema de propulsão e frenagem electrodinâmica</v>
          </cell>
          <cell r="H57" t="str">
            <v>4.1 - Propulsão / Sistema de propulsão e frenagem electrodinâmica</v>
          </cell>
          <cell r="I57" t="str">
            <v>4</v>
          </cell>
          <cell r="J57" t="str">
            <v>Não</v>
          </cell>
        </row>
        <row r="58">
          <cell r="A58" t="str">
            <v>4.1.1</v>
          </cell>
          <cell r="B58" t="str">
            <v>Propulsão</v>
          </cell>
          <cell r="C58" t="str">
            <v>Sistema de propulsão e frenagem electrodinâmica</v>
          </cell>
          <cell r="D58" t="str">
            <v>Motor de tracção</v>
          </cell>
          <cell r="G58" t="str">
            <v>Propulsão / Sistema de propulsão e frenagem electrodinâmica / Motor de tracção</v>
          </cell>
          <cell r="H58" t="str">
            <v>4.1.1 - Propulsão / Sistema de propulsão e frenagem electrodinâmica / Motor de tracção</v>
          </cell>
          <cell r="I58" t="str">
            <v>4</v>
          </cell>
          <cell r="J58" t="str">
            <v>Não</v>
          </cell>
        </row>
        <row r="59">
          <cell r="A59" t="str">
            <v>4.1.2</v>
          </cell>
          <cell r="B59" t="str">
            <v>Propulsão</v>
          </cell>
          <cell r="C59" t="str">
            <v>Sistema de propulsão e frenagem electrodinâmica</v>
          </cell>
          <cell r="D59" t="str">
            <v>Caixa redutora</v>
          </cell>
          <cell r="G59" t="str">
            <v>Propulsão / Sistema de propulsão e frenagem electrodinâmica / Caixa redutora</v>
          </cell>
          <cell r="H59" t="str">
            <v>4.1.2 - Propulsão / Sistema de propulsão e frenagem electrodinâmica / Caixa redutora</v>
          </cell>
          <cell r="I59" t="str">
            <v>4</v>
          </cell>
          <cell r="J59" t="str">
            <v>Não</v>
          </cell>
        </row>
        <row r="60">
          <cell r="A60" t="str">
            <v>4.1.3</v>
          </cell>
          <cell r="B60" t="str">
            <v>Propulsão</v>
          </cell>
          <cell r="C60" t="str">
            <v>Sistema de propulsão e frenagem electrodinâmica</v>
          </cell>
          <cell r="D60" t="str">
            <v>Refrigeração do motor de tracção</v>
          </cell>
          <cell r="G60" t="str">
            <v>Propulsão / Sistema de propulsão e frenagem electrodinâmica / Refrigeração do motor de tracção</v>
          </cell>
          <cell r="H60" t="str">
            <v>4.1.3 - Propulsão / Sistema de propulsão e frenagem electrodinâmica / Refrigeração do motor de tracção</v>
          </cell>
          <cell r="I60" t="str">
            <v>4</v>
          </cell>
          <cell r="J60" t="str">
            <v>Não</v>
          </cell>
        </row>
        <row r="61">
          <cell r="A61" t="str">
            <v>4.3</v>
          </cell>
          <cell r="B61" t="str">
            <v>Propulsão</v>
          </cell>
          <cell r="C61" t="str">
            <v>Conversor de tracção</v>
          </cell>
          <cell r="G61" t="str">
            <v>Propulsão / Conversor de tracção</v>
          </cell>
          <cell r="H61" t="str">
            <v>4.3 - Propulsão / Conversor de tracção</v>
          </cell>
          <cell r="I61" t="str">
            <v>4</v>
          </cell>
          <cell r="J61" t="str">
            <v>Não</v>
          </cell>
        </row>
        <row r="62">
          <cell r="A62" t="str">
            <v>5</v>
          </cell>
          <cell r="B62" t="str">
            <v>Auxiliares</v>
          </cell>
          <cell r="G62" t="str">
            <v>Auxiliares</v>
          </cell>
          <cell r="H62" t="str">
            <v>5 - Auxiliares</v>
          </cell>
          <cell r="I62" t="str">
            <v>5</v>
          </cell>
          <cell r="J62" t="str">
            <v>Não</v>
          </cell>
        </row>
        <row r="63">
          <cell r="A63" t="str">
            <v>5.1</v>
          </cell>
          <cell r="B63" t="str">
            <v>Auxiliares</v>
          </cell>
          <cell r="C63" t="str">
            <v>Unidade de produção de ar</v>
          </cell>
          <cell r="G63" t="str">
            <v>Auxiliares / Unidade de produção de ar</v>
          </cell>
          <cell r="H63" t="str">
            <v>5.1 - Auxiliares / Unidade de produção de ar</v>
          </cell>
          <cell r="I63" t="str">
            <v>5</v>
          </cell>
          <cell r="J63" t="str">
            <v>Não</v>
          </cell>
        </row>
        <row r="64">
          <cell r="A64" t="str">
            <v>5.1.1</v>
          </cell>
          <cell r="B64" t="str">
            <v>Auxiliares</v>
          </cell>
          <cell r="C64" t="str">
            <v>Unidade de produção de ar</v>
          </cell>
          <cell r="D64" t="str">
            <v>Unidade de geração e tratamento de ar</v>
          </cell>
          <cell r="G64" t="str">
            <v>Auxiliares / Unidade de produção de ar / Unidade de geração e tratamento de ar</v>
          </cell>
          <cell r="H64" t="str">
            <v>5.1.1 - Auxiliares / Unidade de produção de ar / Unidade de geração e tratamento de ar</v>
          </cell>
          <cell r="I64" t="str">
            <v>5</v>
          </cell>
          <cell r="J64" t="str">
            <v>Não</v>
          </cell>
        </row>
        <row r="65">
          <cell r="A65" t="str">
            <v>5.1.2</v>
          </cell>
          <cell r="B65" t="str">
            <v>Auxiliares</v>
          </cell>
          <cell r="C65" t="str">
            <v>Unidade de produção de ar</v>
          </cell>
          <cell r="D65" t="str">
            <v>Tubagens e ligações pneumáticas</v>
          </cell>
          <cell r="G65" t="str">
            <v>Auxiliares / Unidade de produção de ar / Tubagens e ligações pneumáticas</v>
          </cell>
          <cell r="H65" t="str">
            <v>5.1.2 - Auxiliares / Unidade de produção de ar / Tubagens e ligações pneumáticas</v>
          </cell>
          <cell r="I65" t="str">
            <v>5</v>
          </cell>
          <cell r="J65" t="str">
            <v>Não</v>
          </cell>
        </row>
        <row r="66">
          <cell r="A66" t="str">
            <v>5.3</v>
          </cell>
          <cell r="B66" t="str">
            <v>Auxiliares</v>
          </cell>
          <cell r="C66" t="str">
            <v>Sistema de baterias</v>
          </cell>
          <cell r="G66" t="str">
            <v>Auxiliares / Sistema de baterias</v>
          </cell>
          <cell r="H66" t="str">
            <v>5.3 - Auxiliares / Sistema de baterias</v>
          </cell>
          <cell r="I66" t="str">
            <v>5</v>
          </cell>
          <cell r="J66" t="str">
            <v>Não</v>
          </cell>
        </row>
        <row r="67">
          <cell r="A67" t="str">
            <v>5.3.2</v>
          </cell>
          <cell r="B67" t="str">
            <v>Auxiliares</v>
          </cell>
          <cell r="C67" t="str">
            <v>Sistema de baterias</v>
          </cell>
          <cell r="D67" t="str">
            <v>Baterias</v>
          </cell>
          <cell r="G67" t="str">
            <v>Auxiliares / Sistema de baterias / Baterias</v>
          </cell>
          <cell r="H67" t="str">
            <v>5.3.2 - Auxiliares / Sistema de baterias / Baterias</v>
          </cell>
          <cell r="I67" t="str">
            <v>5</v>
          </cell>
          <cell r="J67" t="str">
            <v>Não</v>
          </cell>
        </row>
        <row r="68">
          <cell r="A68" t="str">
            <v>5.4</v>
          </cell>
          <cell r="B68" t="str">
            <v>Auxiliares</v>
          </cell>
          <cell r="C68" t="str">
            <v>Alimentação de auxiliares</v>
          </cell>
          <cell r="G68" t="str">
            <v>Auxiliares / Alimentação de auxiliares</v>
          </cell>
          <cell r="H68" t="str">
            <v>5.4 - Auxiliares / Alimentação de auxiliares</v>
          </cell>
          <cell r="I68" t="str">
            <v>5</v>
          </cell>
          <cell r="J68" t="str">
            <v>Não</v>
          </cell>
        </row>
        <row r="69">
          <cell r="A69" t="str">
            <v>5.4.1</v>
          </cell>
          <cell r="B69" t="str">
            <v>Auxiliares</v>
          </cell>
          <cell r="C69" t="str">
            <v>Alimentação de auxiliares</v>
          </cell>
          <cell r="D69" t="str">
            <v>Conversor auxiliar</v>
          </cell>
          <cell r="G69" t="str">
            <v>Auxiliares / Alimentação de auxiliares / Conversor auxiliar</v>
          </cell>
          <cell r="H69" t="str">
            <v>5.4.1 - Auxiliares / Alimentação de auxiliares / Conversor auxiliar</v>
          </cell>
          <cell r="I69" t="str">
            <v>5</v>
          </cell>
          <cell r="J69" t="str">
            <v>Não</v>
          </cell>
        </row>
        <row r="70">
          <cell r="A70" t="str">
            <v>5.4.1.1</v>
          </cell>
          <cell r="B70" t="str">
            <v>Auxiliares</v>
          </cell>
          <cell r="C70" t="str">
            <v>Alimentação de auxiliares</v>
          </cell>
          <cell r="D70" t="str">
            <v>Conversor auxiliar</v>
          </cell>
          <cell r="E70" t="str">
            <v>Carregador de baterias</v>
          </cell>
          <cell r="G70" t="str">
            <v>Auxiliares / Alimentação de auxiliares / Conversor auxiliar / Carregador de baterias</v>
          </cell>
          <cell r="H70" t="str">
            <v>5.4.1.1 - Auxiliares / Alimentação de auxiliares / Conversor auxiliar / Carregador de baterias</v>
          </cell>
          <cell r="I70" t="str">
            <v>5</v>
          </cell>
          <cell r="J70" t="str">
            <v>Não</v>
          </cell>
        </row>
        <row r="71">
          <cell r="A71" t="str">
            <v>5.4.3</v>
          </cell>
          <cell r="B71" t="str">
            <v>Auxiliares</v>
          </cell>
          <cell r="C71" t="str">
            <v>Alimentação de auxiliares</v>
          </cell>
          <cell r="D71" t="str">
            <v>Sistema de distribuição</v>
          </cell>
          <cell r="G71" t="str">
            <v>Auxiliares / Alimentação de auxiliares / Sistema de distribuição</v>
          </cell>
          <cell r="H71" t="str">
            <v>5.4.3 - Auxiliares / Alimentação de auxiliares / Sistema de distribuição</v>
          </cell>
          <cell r="I71" t="str">
            <v>5</v>
          </cell>
          <cell r="J71" t="str">
            <v>Não</v>
          </cell>
        </row>
        <row r="72">
          <cell r="A72" t="str">
            <v>5.4.3.1</v>
          </cell>
          <cell r="B72" t="str">
            <v>Auxiliares</v>
          </cell>
          <cell r="C72" t="str">
            <v>Alimentação de auxiliares</v>
          </cell>
          <cell r="D72" t="str">
            <v>Sistema de distribuição</v>
          </cell>
          <cell r="E72" t="str">
            <v>Cablagem do veículo</v>
          </cell>
          <cell r="G72" t="str">
            <v>Auxiliares / Alimentação de auxiliares / Sistema de distribuição / Cablagem do veículo</v>
          </cell>
          <cell r="H72" t="str">
            <v>5.4.3.1 - Auxiliares / Alimentação de auxiliares / Sistema de distribuição / Cablagem do veículo</v>
          </cell>
          <cell r="I72" t="str">
            <v>5</v>
          </cell>
          <cell r="J72" t="str">
            <v>Não</v>
          </cell>
        </row>
        <row r="73">
          <cell r="A73" t="str">
            <v>6</v>
          </cell>
          <cell r="B73" t="str">
            <v>Freios</v>
          </cell>
          <cell r="G73" t="str">
            <v>Freios</v>
          </cell>
          <cell r="H73" t="str">
            <v>6 - Freios</v>
          </cell>
          <cell r="I73" t="str">
            <v>6</v>
          </cell>
          <cell r="J73" t="str">
            <v>Não</v>
          </cell>
        </row>
        <row r="74">
          <cell r="A74" t="str">
            <v>6.1</v>
          </cell>
          <cell r="B74" t="str">
            <v>Freios</v>
          </cell>
          <cell r="C74" t="str">
            <v>Unidade de controlo de freios (LCU/BCU)</v>
          </cell>
          <cell r="G74" t="str">
            <v>Freios / Unidade de controlo de freios (LCU/BCU)</v>
          </cell>
          <cell r="H74" t="str">
            <v>6.1 - Freios / Unidade de controlo de freios (LCU/BCU)</v>
          </cell>
          <cell r="I74" t="str">
            <v>6</v>
          </cell>
          <cell r="J74" t="str">
            <v>Não</v>
          </cell>
        </row>
        <row r="75">
          <cell r="A75" t="str">
            <v>6.2</v>
          </cell>
          <cell r="B75" t="str">
            <v>Freios</v>
          </cell>
          <cell r="C75" t="str">
            <v>Sistemas de frenagem</v>
          </cell>
          <cell r="G75" t="str">
            <v>Freios / Sistemas de frenagem</v>
          </cell>
          <cell r="H75" t="str">
            <v>6.2 - Freios / Sistemas de frenagem</v>
          </cell>
          <cell r="I75" t="str">
            <v>6</v>
          </cell>
          <cell r="J75" t="str">
            <v>Não</v>
          </cell>
        </row>
        <row r="76">
          <cell r="A76" t="str">
            <v>6.2.1</v>
          </cell>
          <cell r="B76" t="str">
            <v>Freios</v>
          </cell>
          <cell r="C76" t="str">
            <v>Sistemas de frenagem</v>
          </cell>
          <cell r="D76" t="str">
            <v>Freios electrohidráulicos</v>
          </cell>
          <cell r="G76" t="str">
            <v>Freios / Sistemas de frenagem / Freios electrohidráulicos</v>
          </cell>
          <cell r="H76" t="str">
            <v>6.2.1 - Freios / Sistemas de frenagem / Freios electrohidráulicos</v>
          </cell>
          <cell r="I76" t="str">
            <v>6</v>
          </cell>
          <cell r="J76" t="str">
            <v>Não</v>
          </cell>
        </row>
        <row r="77">
          <cell r="A77" t="str">
            <v>6.2.1.1</v>
          </cell>
          <cell r="B77" t="str">
            <v>Freios</v>
          </cell>
          <cell r="C77" t="str">
            <v>Sistemas de frenagem</v>
          </cell>
          <cell r="D77" t="str">
            <v>Freios electrohidráulicos</v>
          </cell>
          <cell r="E77" t="str">
            <v>Calliper</v>
          </cell>
          <cell r="G77" t="str">
            <v>Freios / Sistemas de frenagem / Freios electrohidráulicos / Calliper</v>
          </cell>
          <cell r="H77" t="str">
            <v>6.2.1.1 - Freios / Sistemas de frenagem / Freios electrohidráulicos / Calliper</v>
          </cell>
          <cell r="I77" t="str">
            <v>6</v>
          </cell>
          <cell r="J77" t="str">
            <v>Não</v>
          </cell>
        </row>
        <row r="78">
          <cell r="A78" t="str">
            <v>6.2.1.1.1</v>
          </cell>
          <cell r="B78" t="str">
            <v>Freios</v>
          </cell>
          <cell r="C78" t="str">
            <v>Sistemas de frenagem</v>
          </cell>
          <cell r="D78" t="str">
            <v>Freios electrohidráulicos</v>
          </cell>
          <cell r="E78" t="str">
            <v>Calliper</v>
          </cell>
          <cell r="F78" t="str">
            <v>Switch do calliper</v>
          </cell>
          <cell r="G78" t="str">
            <v>Freios / Sistemas de frenagem / Freios electrohidráulicos / Calliper / Switch do calliper</v>
          </cell>
          <cell r="H78" t="str">
            <v>6.2.1.1.1 - Freios / Sistemas de frenagem / Freios electrohidráulicos / Calliper / Switch do calliper</v>
          </cell>
          <cell r="I78" t="str">
            <v>6</v>
          </cell>
          <cell r="J78" t="str">
            <v>Não</v>
          </cell>
        </row>
        <row r="79">
          <cell r="A79" t="str">
            <v>6.2.1.1.2</v>
          </cell>
          <cell r="B79" t="str">
            <v>Freios</v>
          </cell>
          <cell r="C79" t="str">
            <v>Sistemas de frenagem</v>
          </cell>
          <cell r="D79" t="str">
            <v>Freios electrohidráulicos</v>
          </cell>
          <cell r="E79" t="str">
            <v>Calliper</v>
          </cell>
          <cell r="F79" t="str">
            <v>HPU</v>
          </cell>
          <cell r="G79" t="str">
            <v>Freios / Sistemas de frenagem / Freios electrohidráulicos / Calliper / HPU</v>
          </cell>
          <cell r="H79" t="str">
            <v>6.2.1.1.2 - Freios / Sistemas de frenagem / Freios electrohidráulicos / Calliper / HPU</v>
          </cell>
          <cell r="I79" t="str">
            <v>6</v>
          </cell>
          <cell r="J79" t="str">
            <v>Não</v>
          </cell>
        </row>
        <row r="80">
          <cell r="A80" t="str">
            <v>6.2.2</v>
          </cell>
          <cell r="B80" t="str">
            <v>Freios</v>
          </cell>
          <cell r="C80" t="str">
            <v>Sistemas de frenagem</v>
          </cell>
          <cell r="D80" t="str">
            <v>Freios electromagnéticos</v>
          </cell>
          <cell r="G80" t="str">
            <v>Freios / Sistemas de frenagem / Freios electromagnéticos</v>
          </cell>
          <cell r="H80" t="str">
            <v>6.2.2 - Freios / Sistemas de frenagem / Freios electromagnéticos</v>
          </cell>
          <cell r="I80" t="str">
            <v>6</v>
          </cell>
          <cell r="J80" t="str">
            <v>Não</v>
          </cell>
        </row>
        <row r="81">
          <cell r="A81" t="str">
            <v>7</v>
          </cell>
          <cell r="B81" t="str">
            <v>Interiores</v>
          </cell>
          <cell r="G81" t="str">
            <v>Interiores</v>
          </cell>
          <cell r="H81" t="str">
            <v>7 - Interiores</v>
          </cell>
          <cell r="I81" t="str">
            <v>7</v>
          </cell>
          <cell r="J81" t="str">
            <v>Não</v>
          </cell>
        </row>
        <row r="82">
          <cell r="A82" t="str">
            <v>7.1</v>
          </cell>
          <cell r="B82" t="str">
            <v>Interiores</v>
          </cell>
          <cell r="C82" t="str">
            <v>Arquitectura interior</v>
          </cell>
          <cell r="G82" t="str">
            <v>Interiores / Arquitectura interior</v>
          </cell>
          <cell r="H82" t="str">
            <v>7.1 - Interiores / Arquitectura interior</v>
          </cell>
          <cell r="I82" t="str">
            <v>7</v>
          </cell>
          <cell r="J82" t="str">
            <v>Não</v>
          </cell>
        </row>
        <row r="83">
          <cell r="A83" t="str">
            <v>7.1.2</v>
          </cell>
          <cell r="B83" t="str">
            <v>Interiores</v>
          </cell>
          <cell r="C83" t="str">
            <v>Arquitectura interior</v>
          </cell>
          <cell r="D83" t="str">
            <v>Acabamentos interiores</v>
          </cell>
          <cell r="G83" t="str">
            <v>Interiores / Arquitectura interior / Acabamentos interiores</v>
          </cell>
          <cell r="H83" t="str">
            <v>7.1.2 - Interiores / Arquitectura interior / Acabamentos interiores</v>
          </cell>
          <cell r="I83" t="str">
            <v>7</v>
          </cell>
          <cell r="J83" t="str">
            <v>Não</v>
          </cell>
        </row>
        <row r="84">
          <cell r="A84" t="str">
            <v>7.1.2.1</v>
          </cell>
          <cell r="B84" t="str">
            <v>Interiores</v>
          </cell>
          <cell r="C84" t="str">
            <v>Arquitectura interior</v>
          </cell>
          <cell r="D84" t="str">
            <v>Acabamentos interiores</v>
          </cell>
          <cell r="E84" t="str">
            <v>Painéis interiores</v>
          </cell>
          <cell r="G84" t="str">
            <v>Interiores / Arquitectura interior / Acabamentos interiores / Painéis interiores</v>
          </cell>
          <cell r="H84" t="str">
            <v>7.1.2.1 - Interiores / Arquitectura interior / Acabamentos interiores / Painéis interiores</v>
          </cell>
          <cell r="I84" t="str">
            <v>7</v>
          </cell>
          <cell r="J84" t="str">
            <v>Não</v>
          </cell>
        </row>
        <row r="85">
          <cell r="A85" t="str">
            <v>7.1.3</v>
          </cell>
          <cell r="B85" t="str">
            <v>Interiores</v>
          </cell>
          <cell r="C85" t="str">
            <v>Arquitectura interior</v>
          </cell>
          <cell r="D85" t="str">
            <v>Painéis de tecto</v>
          </cell>
          <cell r="G85" t="str">
            <v>Interiores / Arquitectura interior / Painéis de tecto</v>
          </cell>
          <cell r="H85" t="str">
            <v>7.1.3 - Interiores / Arquitectura interior / Painéis de tecto</v>
          </cell>
          <cell r="I85" t="str">
            <v>7</v>
          </cell>
          <cell r="J85" t="str">
            <v>Não</v>
          </cell>
        </row>
        <row r="86">
          <cell r="A86" t="str">
            <v>7.1.4</v>
          </cell>
          <cell r="B86" t="str">
            <v>Interiores</v>
          </cell>
          <cell r="C86" t="str">
            <v>Arquitectura interior</v>
          </cell>
          <cell r="D86" t="str">
            <v>Painéis de pavimento</v>
          </cell>
          <cell r="G86" t="str">
            <v>Interiores / Arquitectura interior / Painéis de pavimento</v>
          </cell>
          <cell r="H86" t="str">
            <v>7.1.4 - Interiores / Arquitectura interior / Painéis de pavimento</v>
          </cell>
          <cell r="I86" t="str">
            <v>7</v>
          </cell>
          <cell r="J86" t="str">
            <v>Não</v>
          </cell>
        </row>
        <row r="87">
          <cell r="A87" t="str">
            <v>7.1.6</v>
          </cell>
          <cell r="B87" t="str">
            <v>Interiores</v>
          </cell>
          <cell r="C87" t="str">
            <v>Arquitectura interior</v>
          </cell>
          <cell r="D87" t="str">
            <v>Acessórios do interior</v>
          </cell>
          <cell r="G87" t="str">
            <v>Interiores / Arquitectura interior / Acessórios do interior</v>
          </cell>
          <cell r="H87" t="str">
            <v>7.1.6 - Interiores / Arquitectura interior / Acessórios do interior</v>
          </cell>
          <cell r="I87" t="str">
            <v>7</v>
          </cell>
          <cell r="J87" t="str">
            <v>Não</v>
          </cell>
        </row>
        <row r="88">
          <cell r="A88" t="str">
            <v>7.1.7</v>
          </cell>
          <cell r="B88" t="str">
            <v>Interiores</v>
          </cell>
          <cell r="C88" t="str">
            <v>Arquitectura interior</v>
          </cell>
          <cell r="D88" t="str">
            <v>Mesa do condutor</v>
          </cell>
          <cell r="G88" t="str">
            <v>Interiores / Arquitectura interior / Mesa do condutor</v>
          </cell>
          <cell r="H88" t="str">
            <v>7.1.7 - Interiores / Arquitectura interior / Mesa do condutor</v>
          </cell>
          <cell r="I88" t="str">
            <v>7</v>
          </cell>
          <cell r="J88" t="str">
            <v>Não</v>
          </cell>
        </row>
        <row r="89">
          <cell r="A89" t="str">
            <v>7.1.7.1</v>
          </cell>
          <cell r="B89" t="str">
            <v>Interiores</v>
          </cell>
          <cell r="C89" t="str">
            <v>Arquitectura interior</v>
          </cell>
          <cell r="D89" t="str">
            <v>Mesa do condutor</v>
          </cell>
          <cell r="E89" t="str">
            <v>Painel de instrumentos e botões</v>
          </cell>
          <cell r="G89" t="str">
            <v>Interiores / Arquitectura interior / Mesa do condutor / Painel de instrumentos e botões</v>
          </cell>
          <cell r="H89" t="str">
            <v>7.1.7.1 - Interiores / Arquitectura interior / Mesa do condutor / Painel de instrumentos e botões</v>
          </cell>
          <cell r="I89" t="str">
            <v>7</v>
          </cell>
          <cell r="J89" t="str">
            <v>Não</v>
          </cell>
        </row>
        <row r="90">
          <cell r="A90" t="str">
            <v>7.1.8</v>
          </cell>
          <cell r="B90" t="str">
            <v>Interiores</v>
          </cell>
          <cell r="C90" t="str">
            <v>Arquitectura interior</v>
          </cell>
          <cell r="D90" t="str">
            <v>Assentos</v>
          </cell>
          <cell r="G90" t="str">
            <v>Interiores / Arquitectura interior / Assentos</v>
          </cell>
          <cell r="H90" t="str">
            <v>7.1.8 - Interiores / Arquitectura interior / Assentos</v>
          </cell>
          <cell r="I90" t="str">
            <v>7</v>
          </cell>
          <cell r="J90" t="str">
            <v>Não</v>
          </cell>
        </row>
        <row r="91">
          <cell r="A91" t="str">
            <v>7.1.8.1</v>
          </cell>
          <cell r="B91" t="str">
            <v>Interiores</v>
          </cell>
          <cell r="C91" t="str">
            <v>Arquitectura interior</v>
          </cell>
          <cell r="D91" t="str">
            <v>Assentos</v>
          </cell>
          <cell r="E91" t="str">
            <v>Assentos dos passageiros</v>
          </cell>
          <cell r="G91" t="str">
            <v>Interiores / Arquitectura interior / Assentos / Assentos dos passageiros</v>
          </cell>
          <cell r="H91" t="str">
            <v>7.1.8.1 - Interiores / Arquitectura interior / Assentos / Assentos dos passageiros</v>
          </cell>
          <cell r="I91" t="str">
            <v>7</v>
          </cell>
          <cell r="J91" t="str">
            <v>Não</v>
          </cell>
        </row>
        <row r="92">
          <cell r="A92" t="str">
            <v>7.1.8.3</v>
          </cell>
          <cell r="B92" t="str">
            <v>Interiores</v>
          </cell>
          <cell r="C92" t="str">
            <v>Arquitectura interior</v>
          </cell>
          <cell r="D92" t="str">
            <v>Assentos</v>
          </cell>
          <cell r="E92" t="str">
            <v>Assento do condutor</v>
          </cell>
          <cell r="G92" t="str">
            <v>Interiores / Arquitectura interior / Assentos / Assento do condutor</v>
          </cell>
          <cell r="H92" t="str">
            <v>7.1.8.3 - Interiores / Arquitectura interior / Assentos / Assento do condutor</v>
          </cell>
          <cell r="I92" t="str">
            <v>7</v>
          </cell>
          <cell r="J92" t="str">
            <v>Não</v>
          </cell>
        </row>
        <row r="93">
          <cell r="A93" t="str">
            <v>7.2</v>
          </cell>
          <cell r="B93" t="str">
            <v>Interiores</v>
          </cell>
          <cell r="C93" t="str">
            <v>Ar condicionado</v>
          </cell>
          <cell r="G93" t="str">
            <v>Interiores / Ar condicionado</v>
          </cell>
          <cell r="H93" t="str">
            <v>7.2 - Interiores / Ar condicionado</v>
          </cell>
          <cell r="I93" t="str">
            <v>7</v>
          </cell>
          <cell r="J93" t="str">
            <v>Não</v>
          </cell>
        </row>
        <row r="94">
          <cell r="A94" t="str">
            <v>7.2.1</v>
          </cell>
          <cell r="B94" t="str">
            <v>Interiores</v>
          </cell>
          <cell r="C94" t="str">
            <v>Ar condicionado</v>
          </cell>
          <cell r="D94" t="str">
            <v>Ar condicionado</v>
          </cell>
          <cell r="G94" t="str">
            <v>Interiores / Ar condicionado / Ar condicionado</v>
          </cell>
          <cell r="H94" t="str">
            <v>7.2.1 - Interiores / Ar condicionado / Ar condicionado</v>
          </cell>
          <cell r="I94" t="str">
            <v>7</v>
          </cell>
          <cell r="J94" t="str">
            <v>Não</v>
          </cell>
        </row>
        <row r="95">
          <cell r="A95" t="str">
            <v>7.2.1.1</v>
          </cell>
          <cell r="B95" t="str">
            <v>Interiores</v>
          </cell>
          <cell r="C95" t="str">
            <v>Ar condicionado</v>
          </cell>
          <cell r="D95" t="str">
            <v>Ar condicionado</v>
          </cell>
          <cell r="E95" t="str">
            <v>Ar condicionado salão</v>
          </cell>
          <cell r="G95" t="str">
            <v>Interiores / Ar condicionado / Ar condicionado / Ar condicionado salão</v>
          </cell>
          <cell r="H95" t="str">
            <v>7.2.1.1 - Interiores / Ar condicionado / Ar condicionado / Ar condicionado salão</v>
          </cell>
          <cell r="I95" t="str">
            <v>7</v>
          </cell>
          <cell r="J95" t="str">
            <v>Não</v>
          </cell>
        </row>
        <row r="96">
          <cell r="A96" t="str">
            <v>7.2.1.1.1</v>
          </cell>
          <cell r="B96" t="str">
            <v>Interiores</v>
          </cell>
          <cell r="C96" t="str">
            <v>Ar condicionado</v>
          </cell>
          <cell r="D96" t="str">
            <v>Ar condicionado</v>
          </cell>
          <cell r="E96" t="str">
            <v>Ar condicionado salão</v>
          </cell>
          <cell r="F96" t="str">
            <v>Compressor</v>
          </cell>
          <cell r="G96" t="str">
            <v>Interiores / Ar condicionado / Ar condicionado / Ar condicionado salão / Compressor</v>
          </cell>
          <cell r="H96" t="str">
            <v>7.2.1.1.1 - Interiores / Ar condicionado / Ar condicionado / Ar condicionado salão / Compressor</v>
          </cell>
          <cell r="I96" t="str">
            <v>7</v>
          </cell>
          <cell r="J96" t="str">
            <v>Não</v>
          </cell>
        </row>
        <row r="97">
          <cell r="A97" t="str">
            <v>7.2.1.2</v>
          </cell>
          <cell r="B97" t="str">
            <v>Interiores</v>
          </cell>
          <cell r="C97" t="str">
            <v>Ar condicionado</v>
          </cell>
          <cell r="D97" t="str">
            <v>Ar condicionado</v>
          </cell>
          <cell r="E97" t="str">
            <v>Ar condicionado cabina</v>
          </cell>
          <cell r="G97" t="str">
            <v>Interiores / Ar condicionado / Ar condicionado / Ar condicionado cabina</v>
          </cell>
          <cell r="H97" t="str">
            <v>7.2.1.2 - Interiores / Ar condicionado / Ar condicionado / Ar condicionado cabina</v>
          </cell>
          <cell r="I97" t="str">
            <v>7</v>
          </cell>
          <cell r="J97" t="str">
            <v>Não</v>
          </cell>
        </row>
        <row r="98">
          <cell r="A98" t="str">
            <v>7.2.1.2.1</v>
          </cell>
          <cell r="B98" t="str">
            <v>Interiores</v>
          </cell>
          <cell r="C98" t="str">
            <v>Ar condicionado</v>
          </cell>
          <cell r="D98" t="str">
            <v>Ar condicionado</v>
          </cell>
          <cell r="E98" t="str">
            <v>Ar condicionado cabina</v>
          </cell>
          <cell r="F98" t="str">
            <v>Compressor</v>
          </cell>
          <cell r="G98" t="str">
            <v>Interiores / Ar condicionado / Ar condicionado / Ar condicionado cabina / Compressor</v>
          </cell>
          <cell r="H98" t="str">
            <v>7.2.1.2.1 - Interiores / Ar condicionado / Ar condicionado / Ar condicionado cabina / Compressor</v>
          </cell>
          <cell r="I98" t="str">
            <v>7</v>
          </cell>
          <cell r="J98" t="str">
            <v>Não</v>
          </cell>
        </row>
        <row r="99">
          <cell r="A99" t="str">
            <v>7.3</v>
          </cell>
          <cell r="B99" t="str">
            <v>Interiores</v>
          </cell>
          <cell r="C99" t="str">
            <v>Portas interiores</v>
          </cell>
          <cell r="G99" t="str">
            <v>Interiores / Portas interiores</v>
          </cell>
          <cell r="H99" t="str">
            <v>7.3 - Interiores / Portas interiores</v>
          </cell>
          <cell r="I99" t="str">
            <v>7</v>
          </cell>
          <cell r="J99" t="str">
            <v>Não</v>
          </cell>
        </row>
        <row r="100">
          <cell r="A100" t="str">
            <v>7.3.1</v>
          </cell>
          <cell r="B100" t="str">
            <v>Interiores</v>
          </cell>
          <cell r="C100" t="str">
            <v>Portas interiores</v>
          </cell>
          <cell r="D100" t="str">
            <v>Porta de cabina</v>
          </cell>
          <cell r="G100" t="str">
            <v>Interiores / Portas interiores / Porta de cabina</v>
          </cell>
          <cell r="H100" t="str">
            <v>7.3.1 - Interiores / Portas interiores / Porta de cabina</v>
          </cell>
          <cell r="I100" t="str">
            <v>7</v>
          </cell>
          <cell r="J100" t="str">
            <v>Não</v>
          </cell>
        </row>
        <row r="101">
          <cell r="A101" t="str">
            <v>7.7</v>
          </cell>
          <cell r="B101" t="str">
            <v>Interiores</v>
          </cell>
          <cell r="C101" t="str">
            <v>Iluminação interior</v>
          </cell>
          <cell r="G101" t="str">
            <v>Interiores / Iluminação interior</v>
          </cell>
          <cell r="H101" t="str">
            <v>7.7 - Interiores / Iluminação interior</v>
          </cell>
          <cell r="I101" t="str">
            <v>7</v>
          </cell>
          <cell r="J101" t="str">
            <v>Não</v>
          </cell>
        </row>
        <row r="102">
          <cell r="A102" t="str">
            <v>8</v>
          </cell>
          <cell r="B102" t="str">
            <v>Controlo e comunicação</v>
          </cell>
          <cell r="G102" t="str">
            <v>Controlo e comunicação</v>
          </cell>
          <cell r="H102" t="str">
            <v>8 - Controlo e comunicação</v>
          </cell>
          <cell r="I102" t="str">
            <v>8</v>
          </cell>
          <cell r="J102" t="str">
            <v>Não</v>
          </cell>
        </row>
        <row r="103">
          <cell r="A103" t="str">
            <v>8.1</v>
          </cell>
          <cell r="B103" t="str">
            <v>Controlo e comunicação</v>
          </cell>
          <cell r="C103" t="str">
            <v>Infraestrutura</v>
          </cell>
          <cell r="G103" t="str">
            <v>Controlo e comunicação / Infraestrutura</v>
          </cell>
          <cell r="H103" t="str">
            <v>8.1 - Controlo e comunicação / Infraestrutura</v>
          </cell>
          <cell r="I103" t="str">
            <v>8</v>
          </cell>
          <cell r="J103" t="str">
            <v>Não</v>
          </cell>
        </row>
        <row r="104">
          <cell r="A104" t="str">
            <v>8.1.1</v>
          </cell>
          <cell r="B104" t="str">
            <v>Controlo e comunicação</v>
          </cell>
          <cell r="C104" t="str">
            <v>Infraestrutura</v>
          </cell>
          <cell r="D104" t="str">
            <v>ATP</v>
          </cell>
          <cell r="G104" t="str">
            <v>Controlo e comunicação / Infraestrutura / ATP</v>
          </cell>
          <cell r="H104" t="str">
            <v>8.1.1 - Controlo e comunicação / Infraestrutura / ATP</v>
          </cell>
          <cell r="I104" t="str">
            <v>8</v>
          </cell>
          <cell r="J104" t="str">
            <v>Sim</v>
          </cell>
        </row>
        <row r="105">
          <cell r="A105" t="str">
            <v>8.1.2</v>
          </cell>
          <cell r="B105" t="str">
            <v>Controlo e comunicação</v>
          </cell>
          <cell r="C105" t="str">
            <v>Infraestrutura</v>
          </cell>
          <cell r="D105" t="str">
            <v>Rádio</v>
          </cell>
          <cell r="G105" t="str">
            <v>Controlo e comunicação / Infraestrutura / Rádio</v>
          </cell>
          <cell r="H105" t="str">
            <v>8.1.2 - Controlo e comunicação / Infraestrutura / Rádio</v>
          </cell>
          <cell r="I105" t="str">
            <v>8</v>
          </cell>
          <cell r="J105" t="str">
            <v>Sim</v>
          </cell>
        </row>
        <row r="106">
          <cell r="A106" t="str">
            <v>8.1.3</v>
          </cell>
          <cell r="B106" t="str">
            <v>Controlo e comunicação</v>
          </cell>
          <cell r="C106" t="str">
            <v>Infraestrutura</v>
          </cell>
          <cell r="D106" t="str">
            <v>IBIS</v>
          </cell>
          <cell r="G106" t="str">
            <v>Controlo e comunicação / Infraestrutura / IBIS</v>
          </cell>
          <cell r="H106" t="str">
            <v>8.1.3 - Controlo e comunicação / Infraestrutura / IBIS</v>
          </cell>
          <cell r="I106" t="str">
            <v>8</v>
          </cell>
          <cell r="J106" t="str">
            <v>Sim</v>
          </cell>
        </row>
        <row r="107">
          <cell r="A107" t="str">
            <v>8.2</v>
          </cell>
          <cell r="B107" t="str">
            <v>Controlo e comunicação</v>
          </cell>
          <cell r="C107" t="str">
            <v>Controlo do veículo</v>
          </cell>
          <cell r="G107" t="str">
            <v>Controlo e comunicação / Controlo do veículo</v>
          </cell>
          <cell r="H107" t="str">
            <v>8.2 - Controlo e comunicação / Controlo do veículo</v>
          </cell>
          <cell r="I107" t="str">
            <v>8</v>
          </cell>
          <cell r="J107" t="str">
            <v>Não</v>
          </cell>
        </row>
        <row r="108">
          <cell r="A108" t="str">
            <v>8.2.2</v>
          </cell>
          <cell r="B108" t="str">
            <v>Controlo e comunicação</v>
          </cell>
          <cell r="C108" t="str">
            <v>Controlo do veículo</v>
          </cell>
          <cell r="D108" t="str">
            <v>Sistema antipatinagem</v>
          </cell>
          <cell r="G108" t="str">
            <v>Controlo e comunicação / Controlo do veículo / Sistema antipatinagem</v>
          </cell>
          <cell r="H108" t="str">
            <v>8.2.2 - Controlo e comunicação / Controlo do veículo / Sistema antipatinagem</v>
          </cell>
          <cell r="I108" t="str">
            <v>8</v>
          </cell>
          <cell r="J108" t="str">
            <v>Não</v>
          </cell>
        </row>
        <row r="109">
          <cell r="A109" t="str">
            <v>8.2.2.1</v>
          </cell>
          <cell r="B109" t="str">
            <v>Controlo e comunicação</v>
          </cell>
          <cell r="C109" t="str">
            <v>Controlo do veículo</v>
          </cell>
          <cell r="D109" t="str">
            <v>Sistema antipatinagem</v>
          </cell>
          <cell r="E109" t="str">
            <v>Sensor de velocidade</v>
          </cell>
          <cell r="G109" t="str">
            <v>Controlo e comunicação / Controlo do veículo / Sistema antipatinagem / Sensor de velocidade</v>
          </cell>
          <cell r="H109" t="str">
            <v>8.2.2.1 - Controlo e comunicação / Controlo do veículo / Sistema antipatinagem / Sensor de velocidade</v>
          </cell>
          <cell r="I109" t="str">
            <v>8</v>
          </cell>
          <cell r="J109" t="str">
            <v>Não</v>
          </cell>
        </row>
        <row r="110">
          <cell r="A110" t="str">
            <v>8.2.3</v>
          </cell>
          <cell r="B110" t="str">
            <v>Controlo e comunicação</v>
          </cell>
          <cell r="C110" t="str">
            <v>Controlo do veículo</v>
          </cell>
          <cell r="D110" t="str">
            <v>Sistema de vigilância automática</v>
          </cell>
          <cell r="G110" t="str">
            <v>Controlo e comunicação / Controlo do veículo / Sistema de vigilância automática</v>
          </cell>
          <cell r="H110" t="str">
            <v>8.2.3 - Controlo e comunicação / Controlo do veículo / Sistema de vigilância automática</v>
          </cell>
          <cell r="I110" t="str">
            <v>8</v>
          </cell>
          <cell r="J110" t="str">
            <v>Não</v>
          </cell>
        </row>
        <row r="111">
          <cell r="A111" t="str">
            <v>8.2.3.2</v>
          </cell>
          <cell r="B111" t="str">
            <v>Controlo e comunicação</v>
          </cell>
          <cell r="C111" t="str">
            <v>Controlo do veículo</v>
          </cell>
          <cell r="D111" t="str">
            <v>Sistema de vigilância automática</v>
          </cell>
          <cell r="E111" t="str">
            <v>Homem morto</v>
          </cell>
          <cell r="G111" t="str">
            <v>Controlo e comunicação / Controlo do veículo / Sistema de vigilância automática / Homem morto</v>
          </cell>
          <cell r="H111" t="str">
            <v>8.2.3.2 - Controlo e comunicação / Controlo do veículo / Sistema de vigilância automática / Homem morto</v>
          </cell>
          <cell r="I111" t="str">
            <v>8</v>
          </cell>
          <cell r="J111" t="str">
            <v>Não</v>
          </cell>
        </row>
        <row r="112">
          <cell r="A112" t="str">
            <v>8.2.3.10</v>
          </cell>
          <cell r="B112" t="str">
            <v>Controlo e comunicação</v>
          </cell>
          <cell r="C112" t="str">
            <v>Controlo do veículo</v>
          </cell>
          <cell r="D112" t="str">
            <v>Sistema de vigilância automática</v>
          </cell>
          <cell r="E112" t="str">
            <v>Velocidade zero</v>
          </cell>
          <cell r="G112" t="str">
            <v>Controlo e comunicação / Controlo do veículo / Sistema de vigilância automática / Velocidade zero</v>
          </cell>
          <cell r="H112" t="str">
            <v>8.2.3.10 - Controlo e comunicação / Controlo do veículo / Sistema de vigilância automática / Velocidade zero</v>
          </cell>
          <cell r="I112" t="str">
            <v>8</v>
          </cell>
          <cell r="J112" t="str">
            <v>Não</v>
          </cell>
        </row>
        <row r="113">
          <cell r="A113" t="str">
            <v>8.2.4</v>
          </cell>
          <cell r="B113" t="str">
            <v>Controlo e comunicação</v>
          </cell>
          <cell r="C113" t="str">
            <v>Controlo do veículo</v>
          </cell>
          <cell r="D113" t="str">
            <v>Sistema de vídeo</v>
          </cell>
          <cell r="G113" t="str">
            <v>Controlo e comunicação / Controlo do veículo / Sistema de vídeo</v>
          </cell>
          <cell r="H113" t="str">
            <v>8.2.4 - Controlo e comunicação / Controlo do veículo / Sistema de vídeo</v>
          </cell>
          <cell r="I113" t="str">
            <v>8</v>
          </cell>
          <cell r="J113" t="str">
            <v>Não</v>
          </cell>
        </row>
        <row r="114">
          <cell r="A114" t="str">
            <v>8.2.4.1</v>
          </cell>
          <cell r="B114" t="str">
            <v>Controlo e comunicação</v>
          </cell>
          <cell r="C114" t="str">
            <v>Controlo do veículo</v>
          </cell>
          <cell r="D114" t="str">
            <v>Sistema de vídeo</v>
          </cell>
          <cell r="E114" t="str">
            <v>Monitor</v>
          </cell>
          <cell r="G114" t="str">
            <v>Controlo e comunicação / Controlo do veículo / Sistema de vídeo / Monitor</v>
          </cell>
          <cell r="H114" t="str">
            <v>8.2.4.1 - Controlo e comunicação / Controlo do veículo / Sistema de vídeo / Monitor</v>
          </cell>
          <cell r="I114" t="str">
            <v>8</v>
          </cell>
          <cell r="J114" t="str">
            <v>Não</v>
          </cell>
        </row>
        <row r="115">
          <cell r="A115" t="str">
            <v>8.2.4.2</v>
          </cell>
          <cell r="B115" t="str">
            <v>Controlo e comunicação</v>
          </cell>
          <cell r="C115" t="str">
            <v>Controlo do veículo</v>
          </cell>
          <cell r="D115" t="str">
            <v>Sistema de vídeo</v>
          </cell>
          <cell r="E115" t="str">
            <v>Camera</v>
          </cell>
          <cell r="G115" t="str">
            <v>Controlo e comunicação / Controlo do veículo / Sistema de vídeo / Camera</v>
          </cell>
          <cell r="H115" t="str">
            <v>8.2.4.2 - Controlo e comunicação / Controlo do veículo / Sistema de vídeo / Camera</v>
          </cell>
          <cell r="I115" t="str">
            <v>8</v>
          </cell>
          <cell r="J115" t="str">
            <v>Não</v>
          </cell>
        </row>
        <row r="116">
          <cell r="A116" t="str">
            <v>8.2.5</v>
          </cell>
          <cell r="B116" t="str">
            <v>Controlo e comunicação</v>
          </cell>
          <cell r="C116" t="str">
            <v>Controlo do veículo</v>
          </cell>
          <cell r="D116" t="str">
            <v>Tram recorder</v>
          </cell>
          <cell r="G116" t="str">
            <v>Controlo e comunicação / Controlo do veículo / Tram recorder</v>
          </cell>
          <cell r="H116" t="str">
            <v>8.2.5 - Controlo e comunicação / Controlo do veículo / Tram recorder</v>
          </cell>
          <cell r="I116" t="str">
            <v>8</v>
          </cell>
          <cell r="J116" t="str">
            <v>Não</v>
          </cell>
        </row>
        <row r="117">
          <cell r="A117" t="str">
            <v>8.2.7</v>
          </cell>
          <cell r="B117" t="str">
            <v>Controlo e comunicação</v>
          </cell>
          <cell r="C117" t="str">
            <v>Controlo do veículo</v>
          </cell>
          <cell r="D117" t="str">
            <v>VTCU</v>
          </cell>
          <cell r="G117" t="str">
            <v>Controlo e comunicação / Controlo do veículo / VTCU</v>
          </cell>
          <cell r="H117" t="str">
            <v>8.2.7 - Controlo e comunicação / Controlo do veículo / VTCU</v>
          </cell>
          <cell r="I117" t="str">
            <v>8</v>
          </cell>
          <cell r="J117" t="str">
            <v>Não</v>
          </cell>
        </row>
        <row r="118">
          <cell r="A118" t="str">
            <v>8.2.8</v>
          </cell>
          <cell r="B118" t="str">
            <v>Controlo e comunicação</v>
          </cell>
          <cell r="C118" t="str">
            <v>Controlo do veículo</v>
          </cell>
          <cell r="D118" t="str">
            <v>Velocímetro</v>
          </cell>
          <cell r="G118" t="str">
            <v>Controlo e comunicação / Controlo do veículo / Velocímetro</v>
          </cell>
          <cell r="H118" t="str">
            <v>8.2.8 - Controlo e comunicação / Controlo do veículo / Velocímetro</v>
          </cell>
          <cell r="I118" t="str">
            <v>8</v>
          </cell>
          <cell r="J118" t="str">
            <v>Não</v>
          </cell>
        </row>
        <row r="119">
          <cell r="A119" t="str">
            <v>8.2.9</v>
          </cell>
          <cell r="B119" t="str">
            <v>Controlo e comunicação</v>
          </cell>
          <cell r="C119" t="str">
            <v>Controlo do veículo</v>
          </cell>
          <cell r="D119" t="str">
            <v>Manípulo de tracção</v>
          </cell>
          <cell r="G119" t="str">
            <v>Controlo e comunicação / Controlo do veículo / Manípulo de tracção</v>
          </cell>
          <cell r="H119" t="str">
            <v>8.2.9 - Controlo e comunicação / Controlo do veículo / Manípulo de tracção</v>
          </cell>
          <cell r="I119" t="str">
            <v>8</v>
          </cell>
          <cell r="J119" t="str">
            <v>Não</v>
          </cell>
        </row>
        <row r="120">
          <cell r="A120" t="str">
            <v>8.2.10</v>
          </cell>
          <cell r="B120" t="str">
            <v>Controlo e comunicação</v>
          </cell>
          <cell r="C120" t="str">
            <v>Controlo do veículo</v>
          </cell>
          <cell r="D120" t="str">
            <v>Outros (inclui o módulo DX)</v>
          </cell>
          <cell r="G120" t="str">
            <v>Controlo e comunicação / Controlo do veículo / Outros (inclui o módulo DX)</v>
          </cell>
          <cell r="H120" t="str">
            <v>8.2.10 - Controlo e comunicação / Controlo do veículo / Outros (inclui o módulo DX)</v>
          </cell>
          <cell r="I120" t="str">
            <v>8</v>
          </cell>
          <cell r="J120" t="str">
            <v>Não</v>
          </cell>
        </row>
        <row r="121">
          <cell r="A121" t="str">
            <v>8.3</v>
          </cell>
          <cell r="B121" t="str">
            <v>Controlo e comunicação</v>
          </cell>
          <cell r="C121" t="str">
            <v>Sistema de diagnóstico</v>
          </cell>
          <cell r="G121" t="str">
            <v>Controlo e comunicação / Sistema de diagnóstico</v>
          </cell>
          <cell r="H121" t="str">
            <v>8.3 - Controlo e comunicação / Sistema de diagnóstico</v>
          </cell>
          <cell r="I121" t="str">
            <v>8</v>
          </cell>
          <cell r="J121" t="str">
            <v>Não</v>
          </cell>
        </row>
        <row r="122">
          <cell r="A122" t="str">
            <v>8.3.1</v>
          </cell>
          <cell r="B122" t="str">
            <v>Controlo e comunicação</v>
          </cell>
          <cell r="C122" t="str">
            <v>Sistema de diagnóstico</v>
          </cell>
          <cell r="D122" t="str">
            <v>IDU</v>
          </cell>
          <cell r="G122" t="str">
            <v>Controlo e comunicação / Sistema de diagnóstico / IDU</v>
          </cell>
          <cell r="H122" t="str">
            <v>8.3.1 - Controlo e comunicação / Sistema de diagnóstico / IDU</v>
          </cell>
          <cell r="I122" t="str">
            <v>8</v>
          </cell>
          <cell r="J122" t="str">
            <v>Não</v>
          </cell>
        </row>
        <row r="123">
          <cell r="A123" t="str">
            <v>8.4</v>
          </cell>
          <cell r="B123" t="str">
            <v>Controlo e comunicação</v>
          </cell>
          <cell r="C123" t="str">
            <v>Comunicação de dados</v>
          </cell>
          <cell r="G123" t="str">
            <v>Controlo e comunicação / Comunicação de dados</v>
          </cell>
          <cell r="H123" t="str">
            <v>8.4 - Controlo e comunicação / Comunicação de dados</v>
          </cell>
          <cell r="I123" t="str">
            <v>8</v>
          </cell>
          <cell r="J123" t="str">
            <v>Não</v>
          </cell>
        </row>
        <row r="124">
          <cell r="A124" t="str">
            <v>8.4.1</v>
          </cell>
          <cell r="B124" t="str">
            <v>Controlo e comunicação</v>
          </cell>
          <cell r="C124" t="str">
            <v>Comunicação de dados</v>
          </cell>
          <cell r="D124" t="str">
            <v>MVB Bus</v>
          </cell>
          <cell r="G124" t="str">
            <v>Controlo e comunicação / Comunicação de dados / MVB Bus</v>
          </cell>
          <cell r="H124" t="str">
            <v>8.4.1 - Controlo e comunicação / Comunicação de dados / MVB Bus</v>
          </cell>
          <cell r="I124" t="str">
            <v>8</v>
          </cell>
          <cell r="J124" t="str">
            <v>Não</v>
          </cell>
        </row>
        <row r="125">
          <cell r="A125" t="str">
            <v>8.5</v>
          </cell>
          <cell r="B125" t="str">
            <v>Controlo e comunicação</v>
          </cell>
          <cell r="C125" t="str">
            <v>Informação aos passageiros</v>
          </cell>
          <cell r="G125" t="str">
            <v>Controlo e comunicação / Informação aos passageiros</v>
          </cell>
          <cell r="H125" t="str">
            <v>8.5 - Controlo e comunicação / Informação aos passageiros</v>
          </cell>
          <cell r="I125" t="str">
            <v>8</v>
          </cell>
          <cell r="J125" t="str">
            <v>Não</v>
          </cell>
        </row>
        <row r="126">
          <cell r="A126" t="str">
            <v>8.5.1</v>
          </cell>
          <cell r="B126" t="str">
            <v>Controlo e comunicação</v>
          </cell>
          <cell r="C126" t="str">
            <v>Informação aos passageiros</v>
          </cell>
          <cell r="D126" t="str">
            <v>Áudio</v>
          </cell>
          <cell r="G126" t="str">
            <v>Controlo e comunicação / Informação aos passageiros / Áudio</v>
          </cell>
          <cell r="H126" t="str">
            <v>8.5.1 - Controlo e comunicação / Informação aos passageiros / Áudio</v>
          </cell>
          <cell r="I126" t="str">
            <v>8</v>
          </cell>
          <cell r="J126" t="str">
            <v>Não</v>
          </cell>
        </row>
        <row r="127">
          <cell r="A127" t="str">
            <v>8.5.3</v>
          </cell>
          <cell r="B127" t="str">
            <v>Controlo e comunicação</v>
          </cell>
          <cell r="C127" t="str">
            <v>Informação aos passageiros</v>
          </cell>
          <cell r="D127" t="str">
            <v>Indicadores de destino</v>
          </cell>
          <cell r="G127" t="str">
            <v>Controlo e comunicação / Informação aos passageiros / Indicadores de destino</v>
          </cell>
          <cell r="H127" t="str">
            <v>8.5.3 - Controlo e comunicação / Informação aos passageiros / Indicadores de destino</v>
          </cell>
          <cell r="I127" t="str">
            <v>8</v>
          </cell>
          <cell r="J127" t="str">
            <v>Não</v>
          </cell>
        </row>
        <row r="128">
          <cell r="A128" t="str">
            <v>8.5.3.1</v>
          </cell>
          <cell r="B128" t="str">
            <v>Controlo e comunicação</v>
          </cell>
          <cell r="C128" t="str">
            <v>Informação aos passageiros</v>
          </cell>
          <cell r="D128" t="str">
            <v>Indicadores de destino</v>
          </cell>
          <cell r="E128" t="str">
            <v>Exterior</v>
          </cell>
          <cell r="G128" t="str">
            <v>Controlo e comunicação / Informação aos passageiros / Indicadores de destino / Exterior</v>
          </cell>
          <cell r="H128" t="str">
            <v>8.5.3.1 - Controlo e comunicação / Informação aos passageiros / Indicadores de destino / Exterior</v>
          </cell>
          <cell r="I128" t="str">
            <v>8</v>
          </cell>
          <cell r="J128" t="str">
            <v>Não</v>
          </cell>
        </row>
        <row r="129">
          <cell r="A129" t="str">
            <v>8.5.3.2</v>
          </cell>
          <cell r="B129" t="str">
            <v>Controlo e comunicação</v>
          </cell>
          <cell r="C129" t="str">
            <v>Informação aos passageiros</v>
          </cell>
          <cell r="D129" t="str">
            <v>Indicadores de destino</v>
          </cell>
          <cell r="E129" t="str">
            <v>Interior</v>
          </cell>
          <cell r="G129" t="str">
            <v>Controlo e comunicação / Informação aos passageiros / Indicadores de destino / Interior</v>
          </cell>
          <cell r="H129" t="str">
            <v>8.5.3.2 - Controlo e comunicação / Informação aos passageiros / Indicadores de destino / Interior</v>
          </cell>
          <cell r="I129" t="str">
            <v>8</v>
          </cell>
          <cell r="J129" t="str">
            <v>Não</v>
          </cell>
        </row>
        <row r="130">
          <cell r="A130" t="str">
            <v>9</v>
          </cell>
          <cell r="B130" t="str">
            <v>Circuitos</v>
          </cell>
          <cell r="G130" t="str">
            <v>Circuitos</v>
          </cell>
          <cell r="H130" t="str">
            <v>9 - Circuitos</v>
          </cell>
          <cell r="I130" t="str">
            <v>9</v>
          </cell>
          <cell r="J130" t="str">
            <v>Não</v>
          </cell>
        </row>
        <row r="131">
          <cell r="A131" t="str">
            <v>9.1</v>
          </cell>
          <cell r="B131" t="str">
            <v>Circuitos</v>
          </cell>
          <cell r="C131" t="str">
            <v>Circuito Eléctrico</v>
          </cell>
          <cell r="G131" t="str">
            <v>Circuitos / Circuito Eléctrico</v>
          </cell>
          <cell r="H131" t="str">
            <v>9.1 - Circuitos / Circuito Eléctrico</v>
          </cell>
          <cell r="I131" t="str">
            <v>9</v>
          </cell>
          <cell r="J131" t="str">
            <v>Não</v>
          </cell>
        </row>
        <row r="132">
          <cell r="A132" t="str">
            <v>9.2</v>
          </cell>
          <cell r="B132" t="str">
            <v>Circuitos</v>
          </cell>
          <cell r="C132" t="str">
            <v>Circuito Hidráulico</v>
          </cell>
          <cell r="G132" t="str">
            <v>Circuitos / Circuito Hidráulico</v>
          </cell>
          <cell r="H132" t="str">
            <v>9.2 - Circuitos / Circuito Hidráulico</v>
          </cell>
          <cell r="I132" t="str">
            <v>9</v>
          </cell>
          <cell r="J132" t="str">
            <v>Não</v>
          </cell>
        </row>
        <row r="133">
          <cell r="A133" t="str">
            <v>9.3</v>
          </cell>
          <cell r="B133" t="str">
            <v>Circuitos</v>
          </cell>
          <cell r="C133" t="str">
            <v>Circuito Pneumático</v>
          </cell>
          <cell r="G133" t="str">
            <v>Circuitos / Circuito Pneumático</v>
          </cell>
          <cell r="H133" t="str">
            <v>9.3 - Circuitos / Circuito Pneumático</v>
          </cell>
          <cell r="I133" t="str">
            <v>9</v>
          </cell>
          <cell r="J133" t="str">
            <v>Não</v>
          </cell>
        </row>
        <row r="134">
          <cell r="A134" t="str">
            <v>NFF</v>
          </cell>
          <cell r="B134" t="str">
            <v>No Fault Found</v>
          </cell>
          <cell r="G134" t="str">
            <v>No Fault Found</v>
          </cell>
          <cell r="H134" t="str">
            <v>NFF - No Fault Found</v>
          </cell>
          <cell r="I134" t="str">
            <v>N</v>
          </cell>
          <cell r="J134" t="str">
            <v>Não</v>
          </cell>
        </row>
        <row r="135">
          <cell r="A135" t="str">
            <v>T</v>
          </cell>
          <cell r="B135" t="str">
            <v>Terceiros</v>
          </cell>
          <cell r="G135" t="str">
            <v>Terceiros</v>
          </cell>
          <cell r="H135" t="str">
            <v>T - Terceiros</v>
          </cell>
          <cell r="I135" t="str">
            <v>T</v>
          </cell>
          <cell r="J135" t="str">
            <v>Sim</v>
          </cell>
        </row>
        <row r="136">
          <cell r="A136" t="str">
            <v>V</v>
          </cell>
          <cell r="B136" t="str">
            <v>Vandalismo</v>
          </cell>
          <cell r="G136" t="str">
            <v>Vandalismo</v>
          </cell>
          <cell r="H136" t="str">
            <v>V - Vandalismo</v>
          </cell>
          <cell r="I136" t="str">
            <v>V</v>
          </cell>
          <cell r="J136" t="str">
            <v>Sim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8"/>
  <sheetViews>
    <sheetView showGridLines="0" zoomScaleSheetLayoutView="100" workbookViewId="0"/>
  </sheetViews>
  <sheetFormatPr defaultRowHeight="12.75"/>
  <cols>
    <col min="1" max="1" width="5.5703125" style="1" customWidth="1"/>
    <col min="2" max="2" width="30.7109375" style="1" customWidth="1"/>
    <col min="3" max="5" width="14.28515625" style="1" customWidth="1"/>
    <col min="6" max="6" width="9.140625" style="1"/>
    <col min="7" max="7" width="29.5703125" style="1" customWidth="1"/>
    <col min="8" max="10" width="14.28515625" style="1" customWidth="1"/>
    <col min="11" max="16384" width="9.140625" style="1"/>
  </cols>
  <sheetData>
    <row r="1" spans="1:11">
      <c r="A1" s="47" t="s">
        <v>50</v>
      </c>
      <c r="B1" s="46">
        <v>1</v>
      </c>
      <c r="C1" s="45"/>
    </row>
    <row r="2" spans="1:11" ht="20.25">
      <c r="A2" s="44" t="s">
        <v>49</v>
      </c>
      <c r="F2" s="43"/>
      <c r="J2" s="42" t="s">
        <v>343</v>
      </c>
    </row>
    <row r="3" spans="1:11">
      <c r="I3" s="41"/>
    </row>
    <row r="6" spans="1:11" ht="13.5" thickBot="1">
      <c r="A6" s="4"/>
      <c r="B6" s="4"/>
      <c r="C6" s="4"/>
      <c r="D6" s="4"/>
      <c r="E6" s="4"/>
      <c r="F6" s="4"/>
      <c r="G6" s="4"/>
      <c r="H6" s="4"/>
      <c r="I6" s="4"/>
      <c r="J6" s="4"/>
    </row>
    <row r="7" spans="1:11" ht="13.5" thickTop="1"/>
    <row r="9" spans="1:11">
      <c r="B9" s="12" t="s">
        <v>46</v>
      </c>
      <c r="C9" s="11">
        <v>2008</v>
      </c>
      <c r="D9" s="11">
        <v>2009</v>
      </c>
      <c r="E9" s="40" t="s">
        <v>45</v>
      </c>
      <c r="G9" s="12" t="s">
        <v>44</v>
      </c>
      <c r="H9" s="11">
        <v>2008</v>
      </c>
      <c r="I9" s="11">
        <v>2009</v>
      </c>
      <c r="J9" s="40" t="s">
        <v>45</v>
      </c>
    </row>
    <row r="10" spans="1:11">
      <c r="B10" s="7" t="s">
        <v>42</v>
      </c>
      <c r="C10" s="34">
        <v>555863.65899999999</v>
      </c>
      <c r="D10" s="34">
        <v>526784.65899999999</v>
      </c>
      <c r="E10" s="5">
        <v>-5.2313187827952579E-2</v>
      </c>
    </row>
    <row r="11" spans="1:11">
      <c r="B11" s="7" t="s">
        <v>40</v>
      </c>
      <c r="C11" s="34">
        <v>120066550.344</v>
      </c>
      <c r="D11" s="34">
        <v>113785486.344</v>
      </c>
      <c r="E11" s="5">
        <v>-5.2313187827952579E-2</v>
      </c>
      <c r="G11" s="7" t="s">
        <v>39</v>
      </c>
      <c r="H11" s="34">
        <v>4355311</v>
      </c>
      <c r="I11" s="34">
        <v>4304303</v>
      </c>
      <c r="J11" s="5">
        <v>-1.1711677994981295E-2</v>
      </c>
    </row>
    <row r="12" spans="1:11">
      <c r="B12" s="8" t="s">
        <v>37</v>
      </c>
      <c r="C12" s="39">
        <v>98717539.642745495</v>
      </c>
      <c r="D12" s="39">
        <v>92783277.075804085</v>
      </c>
      <c r="E12" s="9">
        <v>-6.0113558222958607E-2</v>
      </c>
      <c r="G12" s="8" t="s">
        <v>36</v>
      </c>
      <c r="H12" s="38">
        <v>6.1910722829822529</v>
      </c>
      <c r="I12" s="38">
        <v>6.1929595099441022</v>
      </c>
      <c r="J12" s="37">
        <v>3.0483038730411138E-4</v>
      </c>
      <c r="K12" s="3"/>
    </row>
    <row r="13" spans="1:11">
      <c r="B13" s="8" t="s">
        <v>34</v>
      </c>
      <c r="C13" s="39">
        <v>21349010.701254502</v>
      </c>
      <c r="D13" s="39">
        <v>21002209.268195909</v>
      </c>
      <c r="E13" s="9">
        <v>-1.6244379559855471E-2</v>
      </c>
      <c r="G13" s="8" t="s">
        <v>33</v>
      </c>
      <c r="H13" s="38">
        <v>59.450276404691564</v>
      </c>
      <c r="I13" s="38">
        <v>54.375691217536229</v>
      </c>
      <c r="J13" s="37">
        <v>-8.5358479287993227E-2</v>
      </c>
    </row>
    <row r="14" spans="1:11">
      <c r="B14" s="7" t="s">
        <v>31</v>
      </c>
      <c r="C14" s="30">
        <v>20825.936987572597</v>
      </c>
      <c r="D14" s="30">
        <v>19638.192809455719</v>
      </c>
      <c r="E14" s="31">
        <v>-5.7031968301144764E-2</v>
      </c>
      <c r="G14" s="35"/>
      <c r="H14" s="35"/>
      <c r="I14" s="36"/>
      <c r="J14" s="35"/>
      <c r="K14" s="3"/>
    </row>
    <row r="15" spans="1:11">
      <c r="B15" s="7" t="s">
        <v>29</v>
      </c>
      <c r="C15" s="30">
        <v>4498402.3893156806</v>
      </c>
      <c r="D15" s="30">
        <v>4241849.646842435</v>
      </c>
      <c r="E15" s="31">
        <v>-5.7031968301144764E-2</v>
      </c>
      <c r="G15" s="7" t="s">
        <v>28</v>
      </c>
      <c r="H15" s="34">
        <v>21349010.701254502</v>
      </c>
      <c r="I15" s="34">
        <v>21002209.268195909</v>
      </c>
      <c r="J15" s="5">
        <v>-1.6244379559855471E-2</v>
      </c>
      <c r="K15" s="3"/>
    </row>
    <row r="16" spans="1:11">
      <c r="B16" s="24" t="s">
        <v>26</v>
      </c>
      <c r="C16" s="26">
        <v>22.844977527935981</v>
      </c>
      <c r="D16" s="26">
        <v>22.881018816226572</v>
      </c>
      <c r="E16" s="31">
        <v>1.5776460382381785E-3</v>
      </c>
      <c r="F16" s="13"/>
      <c r="G16" s="7" t="s">
        <v>25</v>
      </c>
      <c r="H16" s="33">
        <v>4.9018338073341958</v>
      </c>
      <c r="I16" s="33">
        <v>4.8793519573775148</v>
      </c>
      <c r="J16" s="5">
        <v>-4.5864161944950688E-3</v>
      </c>
    </row>
    <row r="17" spans="1:10">
      <c r="B17" s="24" t="s">
        <v>4</v>
      </c>
      <c r="C17" s="26">
        <v>32.112862724218125</v>
      </c>
      <c r="D17" s="26">
        <v>32.059886311405172</v>
      </c>
      <c r="E17" s="31">
        <v>-1.6496944936957858E-3</v>
      </c>
      <c r="F17" s="13"/>
      <c r="G17" s="7" t="s">
        <v>23</v>
      </c>
      <c r="H17" s="32">
        <v>29.091567742550748</v>
      </c>
      <c r="I17" s="32">
        <v>27.208916773090138</v>
      </c>
      <c r="J17" s="28">
        <v>-6.4714661860830303E-2</v>
      </c>
    </row>
    <row r="18" spans="1:10">
      <c r="B18" s="24" t="s">
        <v>3</v>
      </c>
      <c r="C18" s="26">
        <v>26.449210518577452</v>
      </c>
      <c r="D18" s="26">
        <v>27.775693102039792</v>
      </c>
      <c r="E18" s="31">
        <v>5.0152067205584183E-2</v>
      </c>
      <c r="F18" s="13"/>
      <c r="G18" s="7" t="s">
        <v>21</v>
      </c>
      <c r="H18" s="30">
        <v>5</v>
      </c>
      <c r="I18" s="30">
        <v>7</v>
      </c>
      <c r="J18" s="28">
        <v>0.39999999999999991</v>
      </c>
    </row>
    <row r="19" spans="1:10">
      <c r="A19" s="2"/>
      <c r="B19" s="27" t="s">
        <v>2</v>
      </c>
      <c r="C19" s="26">
        <v>20.815288276903274</v>
      </c>
      <c r="D19" s="26">
        <v>20.247408328985053</v>
      </c>
      <c r="E19" s="25">
        <v>-2.7281868036790224E-2</v>
      </c>
      <c r="F19" s="13"/>
      <c r="G19" s="27" t="s">
        <v>19</v>
      </c>
      <c r="H19" s="6">
        <v>8.9950114907583839E-2</v>
      </c>
      <c r="I19" s="29">
        <v>0.13288162212787599</v>
      </c>
      <c r="J19" s="28">
        <v>0.47728129379713025</v>
      </c>
    </row>
    <row r="20" spans="1:10">
      <c r="A20" s="2"/>
      <c r="B20" s="27" t="s">
        <v>1</v>
      </c>
      <c r="C20" s="26">
        <v>27.249308109941893</v>
      </c>
      <c r="D20" s="26">
        <v>27.27178288848895</v>
      </c>
      <c r="E20" s="25">
        <v>8.247834571204482E-4</v>
      </c>
      <c r="F20" s="13"/>
      <c r="G20" s="24"/>
      <c r="H20" s="23"/>
      <c r="I20" s="23"/>
      <c r="J20" s="22"/>
    </row>
    <row r="21" spans="1:10">
      <c r="A21" s="2"/>
      <c r="B21" s="21" t="s">
        <v>18</v>
      </c>
      <c r="C21" s="20">
        <v>26.690931569210978</v>
      </c>
      <c r="D21" s="20">
        <v>26.824497758589835</v>
      </c>
      <c r="E21" s="19">
        <v>5.0041786302030822E-3</v>
      </c>
      <c r="F21" s="13"/>
      <c r="G21" s="18" t="s">
        <v>17</v>
      </c>
      <c r="H21" s="17">
        <v>0.17780981164269255</v>
      </c>
      <c r="I21" s="17">
        <v>0.1845772245917317</v>
      </c>
      <c r="J21" s="16">
        <v>0.67674129490391532</v>
      </c>
    </row>
    <row r="22" spans="1:10">
      <c r="B22" s="15"/>
    </row>
    <row r="28" spans="1:10">
      <c r="A28" s="10"/>
    </row>
    <row r="29" spans="1:10">
      <c r="A29" s="10"/>
    </row>
    <row r="30" spans="1:10">
      <c r="A30" s="10"/>
    </row>
    <row r="31" spans="1:10">
      <c r="A31" s="10"/>
    </row>
    <row r="32" spans="1:10">
      <c r="A32" s="10"/>
    </row>
    <row r="33" spans="1:9">
      <c r="A33" s="10"/>
    </row>
    <row r="34" spans="1:9">
      <c r="A34" s="10"/>
    </row>
    <row r="35" spans="1:9">
      <c r="A35" s="10"/>
    </row>
    <row r="36" spans="1:9">
      <c r="A36" s="10"/>
    </row>
    <row r="37" spans="1:9" ht="13.5" thickBot="1">
      <c r="A37" s="10"/>
      <c r="B37" s="4"/>
      <c r="C37" s="4"/>
      <c r="D37" s="4"/>
      <c r="E37" s="4"/>
      <c r="F37" s="4"/>
      <c r="G37" s="4"/>
      <c r="H37" s="4"/>
      <c r="I37" s="4"/>
    </row>
    <row r="38" spans="1:9" ht="13.5" thickTop="1">
      <c r="A38" s="10"/>
    </row>
  </sheetData>
  <printOptions horizontalCentered="1" verticalCentered="1"/>
  <pageMargins left="0.31" right="0.31" top="0.23" bottom="0.55000000000000004" header="0" footer="0"/>
  <pageSetup paperSize="9" scale="85" orientation="landscape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Q51"/>
  <sheetViews>
    <sheetView showGridLines="0" zoomScaleSheetLayoutView="100" workbookViewId="0"/>
  </sheetViews>
  <sheetFormatPr defaultRowHeight="12.75"/>
  <cols>
    <col min="1" max="1" width="2.28515625" style="55" customWidth="1"/>
    <col min="2" max="2" width="16.5703125" customWidth="1"/>
    <col min="3" max="3" width="12.28515625" customWidth="1"/>
    <col min="4" max="4" width="9" customWidth="1"/>
    <col min="5" max="5" width="8.140625" customWidth="1"/>
    <col min="6" max="6" width="14.140625" customWidth="1"/>
    <col min="7" max="7" width="12.28515625" customWidth="1"/>
    <col min="8" max="8" width="11" customWidth="1"/>
    <col min="9" max="9" width="7.7109375" customWidth="1"/>
    <col min="15" max="15" width="1.7109375" customWidth="1"/>
    <col min="17" max="17" width="6.7109375" customWidth="1"/>
  </cols>
  <sheetData>
    <row r="1" spans="1:17" s="52" customFormat="1" ht="7.5" customHeight="1">
      <c r="A1" s="49"/>
      <c r="B1" s="50"/>
      <c r="C1" s="51"/>
    </row>
    <row r="2" spans="1:17" s="1" customFormat="1" ht="20.25">
      <c r="A2" s="10"/>
      <c r="B2" s="44" t="s">
        <v>53</v>
      </c>
      <c r="N2" s="43"/>
      <c r="Q2" s="42" t="str">
        <f>'Validações Mensal'!L2</f>
        <v>Janeiro de 2009</v>
      </c>
    </row>
    <row r="3" spans="1:17" s="1" customFormat="1" ht="20.25">
      <c r="A3" s="10"/>
      <c r="B3" s="53"/>
      <c r="N3" s="43"/>
      <c r="Q3" s="54"/>
    </row>
    <row r="4" spans="1:17">
      <c r="C4" s="56"/>
      <c r="D4" s="57"/>
      <c r="E4" s="57"/>
      <c r="F4" s="57"/>
    </row>
    <row r="5" spans="1:17">
      <c r="B5" s="57"/>
      <c r="C5" s="57"/>
      <c r="D5" s="58"/>
      <c r="E5" s="59"/>
      <c r="F5" s="57"/>
    </row>
    <row r="6" spans="1:17">
      <c r="B6" s="57"/>
      <c r="C6" s="57"/>
      <c r="D6" s="57"/>
      <c r="E6" s="57"/>
      <c r="F6" s="57"/>
    </row>
    <row r="7" spans="1:17" ht="13.5" thickBot="1">
      <c r="A7" s="60"/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</row>
    <row r="8" spans="1:17" ht="13.5" thickTop="1">
      <c r="B8" s="57"/>
      <c r="C8" s="57"/>
      <c r="D8" s="57"/>
      <c r="E8" s="57"/>
      <c r="F8" s="57"/>
    </row>
    <row r="9" spans="1:17">
      <c r="B9" s="62"/>
      <c r="C9" s="63"/>
      <c r="D9" s="63"/>
      <c r="E9" s="63"/>
      <c r="F9" s="63"/>
      <c r="G9" s="63"/>
      <c r="K9" s="62"/>
      <c r="L9" s="63"/>
      <c r="M9" s="63" t="s">
        <v>54</v>
      </c>
      <c r="N9" s="63"/>
    </row>
    <row r="10" spans="1:17">
      <c r="B10" s="43"/>
      <c r="C10" s="43"/>
      <c r="D10" s="64" t="s">
        <v>42</v>
      </c>
      <c r="E10" s="64"/>
      <c r="F10" s="64" t="s">
        <v>40</v>
      </c>
      <c r="G10" s="64"/>
      <c r="K10" s="43"/>
      <c r="L10" s="64" t="s">
        <v>55</v>
      </c>
      <c r="M10" s="64"/>
      <c r="N10" s="43" t="s">
        <v>56</v>
      </c>
    </row>
    <row r="11" spans="1:17">
      <c r="B11" s="65"/>
      <c r="C11" s="65" t="s">
        <v>55</v>
      </c>
      <c r="D11" s="65" t="s">
        <v>56</v>
      </c>
      <c r="E11" s="65" t="s">
        <v>57</v>
      </c>
      <c r="F11" s="65" t="s">
        <v>55</v>
      </c>
      <c r="G11" s="65" t="s">
        <v>56</v>
      </c>
      <c r="K11" s="65"/>
      <c r="L11" s="66" t="s">
        <v>58</v>
      </c>
      <c r="M11" s="66" t="s">
        <v>59</v>
      </c>
      <c r="N11" s="66" t="s">
        <v>58</v>
      </c>
    </row>
    <row r="12" spans="1:17">
      <c r="B12" s="7" t="s">
        <v>48</v>
      </c>
      <c r="C12" s="48">
        <v>526784.65899999999</v>
      </c>
      <c r="D12" s="30">
        <f>+SUM($C$12:C12)</f>
        <v>526784.65899999999</v>
      </c>
      <c r="E12" s="67">
        <v>0.97705335360463885</v>
      </c>
      <c r="F12" s="30">
        <f>+C12*216</f>
        <v>113785486.344</v>
      </c>
      <c r="G12" s="30">
        <f>+SUM($F$12:F12)</f>
        <v>113785486.344</v>
      </c>
      <c r="K12" s="7" t="s">
        <v>48</v>
      </c>
      <c r="L12" s="68">
        <f>+IF(ISERROR('Detalhe Procura'!E22/F12),"",'Detalhe Procura'!E22/F12)</f>
        <v>0.1845772245917317</v>
      </c>
      <c r="M12" s="68">
        <f>+IF(MAX('Resumo Ocupação'!$D$23:$D$41)=0,"",MAX('Resumo Ocupação'!$D$23:$D$41))</f>
        <v>0.29614078201311039</v>
      </c>
      <c r="N12" s="68">
        <f>+IF(ISERROR('Detalhe Procura'!F22/G12),"",'Detalhe Procura'!F22/G12)</f>
        <v>0.1845772245917317</v>
      </c>
    </row>
    <row r="13" spans="1:17">
      <c r="B13" s="69" t="s">
        <v>47</v>
      </c>
      <c r="C13" s="48"/>
      <c r="D13" s="30"/>
      <c r="E13" s="67"/>
      <c r="F13" s="30"/>
      <c r="G13" s="30"/>
      <c r="K13" s="69" t="s">
        <v>47</v>
      </c>
      <c r="L13" s="68" t="str">
        <f>+IF(ISERROR('Detalhe Procura'!E23/F13),"",'Detalhe Procura'!E23/F13)</f>
        <v/>
      </c>
      <c r="M13" s="68" t="str">
        <f>+IF(MAX('Resumo Ocupação'!$E$23:$E$41)=0,"",MAX('Resumo Ocupação'!$E$23:$E$41))</f>
        <v/>
      </c>
      <c r="N13" s="68" t="str">
        <f>+IF(ISERROR('Detalhe Procura'!F23/G13),"",'Detalhe Procura'!F23/G13)</f>
        <v/>
      </c>
    </row>
    <row r="14" spans="1:17">
      <c r="B14" s="7" t="s">
        <v>43</v>
      </c>
      <c r="C14" s="48"/>
      <c r="D14" s="30"/>
      <c r="E14" s="67"/>
      <c r="F14" s="30"/>
      <c r="G14" s="30"/>
      <c r="K14" s="7" t="s">
        <v>43</v>
      </c>
      <c r="L14" s="70" t="str">
        <f>+IF(ISERROR('Detalhe Procura'!E24/F14),"",'Detalhe Procura'!E24/F14)</f>
        <v/>
      </c>
      <c r="M14" s="68" t="str">
        <f>+IF(MAX('Resumo Ocupação'!$F$23:$F$41)=0,"",MAX('Resumo Ocupação'!$F$23:$F$41))</f>
        <v/>
      </c>
      <c r="N14" s="70" t="str">
        <f>+IF(ISERROR('Detalhe Procura'!F24/G14),"",'Detalhe Procura'!F24/G14)</f>
        <v/>
      </c>
    </row>
    <row r="15" spans="1:17">
      <c r="B15" s="7" t="s">
        <v>41</v>
      </c>
      <c r="C15" s="48"/>
      <c r="D15" s="30"/>
      <c r="E15" s="67"/>
      <c r="F15" s="30"/>
      <c r="G15" s="30"/>
      <c r="K15" s="7" t="s">
        <v>41</v>
      </c>
      <c r="L15" s="70" t="str">
        <f>+IF(ISERROR('Detalhe Procura'!E25/F15),"",'Detalhe Procura'!E25/F15)</f>
        <v/>
      </c>
      <c r="M15" s="68" t="str">
        <f>+IF(MAX('Resumo Ocupação'!$G$23:$G$41)=0,"",MAX('Resumo Ocupação'!$G$23:$G$41))</f>
        <v/>
      </c>
      <c r="N15" s="70" t="str">
        <f>+IF(ISERROR('Detalhe Procura'!F25/G15),"",'Detalhe Procura'!F25/G15)</f>
        <v/>
      </c>
    </row>
    <row r="16" spans="1:17">
      <c r="B16" s="7" t="s">
        <v>38</v>
      </c>
      <c r="C16" s="48"/>
      <c r="D16" s="30"/>
      <c r="E16" s="67"/>
      <c r="F16" s="30"/>
      <c r="G16" s="30"/>
      <c r="K16" s="7" t="s">
        <v>38</v>
      </c>
      <c r="L16" s="68" t="str">
        <f>+IF(ISERROR('Detalhe Procura'!E26/F16),"",'Detalhe Procura'!E26/F16)</f>
        <v/>
      </c>
      <c r="M16" s="68" t="str">
        <f>+IF(MAX('Resumo Ocupação'!$H$23:$H$41)=0,"",MAX('Resumo Ocupação'!$H$23:$H$41))</f>
        <v/>
      </c>
      <c r="N16" s="68" t="str">
        <f>+IF(ISERROR('Detalhe Procura'!F26/G16),"",'Detalhe Procura'!F26/G16)</f>
        <v/>
      </c>
    </row>
    <row r="17" spans="2:17">
      <c r="B17" s="7" t="s">
        <v>35</v>
      </c>
      <c r="C17" s="48"/>
      <c r="D17" s="30"/>
      <c r="E17" s="67"/>
      <c r="F17" s="30"/>
      <c r="G17" s="30"/>
      <c r="K17" s="7" t="s">
        <v>35</v>
      </c>
      <c r="L17" s="70" t="str">
        <f>+IF(ISERROR('Detalhe Procura'!E27/F17),"",'Detalhe Procura'!E27/F17)</f>
        <v/>
      </c>
      <c r="M17" s="68" t="str">
        <f>+IF(MAX('Resumo Ocupação'!$I$23:$I$41)=0,"",MAX('Resumo Ocupação'!$I$23:$I$41))</f>
        <v/>
      </c>
      <c r="N17" s="70" t="str">
        <f>+IF(ISERROR('Detalhe Procura'!F27/G17),"",'Detalhe Procura'!F27/G17)</f>
        <v/>
      </c>
    </row>
    <row r="18" spans="2:17">
      <c r="B18" s="7" t="s">
        <v>32</v>
      </c>
      <c r="C18" s="48"/>
      <c r="D18" s="30"/>
      <c r="E18" s="67"/>
      <c r="F18" s="30"/>
      <c r="G18" s="30"/>
      <c r="K18" s="7" t="s">
        <v>32</v>
      </c>
      <c r="L18" s="70" t="str">
        <f>+IF(ISERROR('Detalhe Procura'!E28/F18),"",'Detalhe Procura'!E28/F18)</f>
        <v/>
      </c>
      <c r="M18" s="68" t="str">
        <f>+IF(MAX('Resumo Ocupação'!$J$23:$J$41)=0,"",MAX('Resumo Ocupação'!$J$23:$J$41))</f>
        <v/>
      </c>
      <c r="N18" s="70" t="str">
        <f>+IF(ISERROR('Detalhe Procura'!F28/G18),"",'Detalhe Procura'!F28/G18)</f>
        <v/>
      </c>
    </row>
    <row r="19" spans="2:17">
      <c r="B19" s="69" t="s">
        <v>30</v>
      </c>
      <c r="C19" s="48"/>
      <c r="D19" s="30"/>
      <c r="E19" s="67"/>
      <c r="F19" s="30"/>
      <c r="G19" s="30"/>
      <c r="K19" s="69" t="s">
        <v>30</v>
      </c>
      <c r="L19" s="70" t="str">
        <f>+IF(ISERROR('Detalhe Procura'!E29/F19),"",'Detalhe Procura'!E29/F19)</f>
        <v/>
      </c>
      <c r="M19" s="68" t="str">
        <f>+IF(MAX('Resumo Ocupação'!$K$23:$K$41)=0,"",MAX('Resumo Ocupação'!$K$23:$K$41))</f>
        <v/>
      </c>
      <c r="N19" s="70" t="str">
        <f>+IF(ISERROR('Detalhe Procura'!F29/G19),"",'Detalhe Procura'!F29/G19)</f>
        <v/>
      </c>
    </row>
    <row r="20" spans="2:17">
      <c r="B20" s="7" t="s">
        <v>27</v>
      </c>
      <c r="C20" s="48"/>
      <c r="D20" s="30"/>
      <c r="E20" s="67"/>
      <c r="F20" s="30"/>
      <c r="G20" s="30"/>
      <c r="I20" s="71"/>
      <c r="K20" s="7" t="s">
        <v>27</v>
      </c>
      <c r="L20" s="70" t="str">
        <f>+IF(ISERROR('Detalhe Procura'!E30/F20),"",'Detalhe Procura'!E30/F20)</f>
        <v/>
      </c>
      <c r="M20" s="68" t="str">
        <f>+IF(MAX('Resumo Ocupação'!$L$23:$L$41)=0,"",MAX('Resumo Ocupação'!$L$23:$L$41))</f>
        <v/>
      </c>
      <c r="N20" s="70" t="str">
        <f>+IF(ISERROR('Detalhe Procura'!F30/G20),"",'Detalhe Procura'!F30/G20)</f>
        <v/>
      </c>
    </row>
    <row r="21" spans="2:17">
      <c r="B21" s="7" t="s">
        <v>24</v>
      </c>
      <c r="C21" s="48"/>
      <c r="D21" s="30"/>
      <c r="E21" s="67"/>
      <c r="F21" s="30"/>
      <c r="G21" s="30"/>
      <c r="K21" s="7" t="s">
        <v>24</v>
      </c>
      <c r="L21" s="68" t="str">
        <f>+IF(ISERROR('Detalhe Procura'!E31/F21),"",'Detalhe Procura'!E31/F21)</f>
        <v/>
      </c>
      <c r="M21" s="68" t="str">
        <f>+IF(MAX('Resumo Ocupação'!$L$23:$L$41)=0,"",MAX('Resumo Ocupação'!$M$23:$M$41))</f>
        <v/>
      </c>
      <c r="N21" s="68" t="str">
        <f>+IF(ISERROR('Detalhe Procura'!F31/G21),"",'Detalhe Procura'!F31/G21)</f>
        <v/>
      </c>
    </row>
    <row r="22" spans="2:17">
      <c r="B22" s="7" t="s">
        <v>22</v>
      </c>
      <c r="C22" s="48"/>
      <c r="D22" s="30"/>
      <c r="E22" s="67"/>
      <c r="F22" s="30"/>
      <c r="G22" s="30"/>
      <c r="K22" s="7" t="s">
        <v>22</v>
      </c>
      <c r="L22" s="68" t="str">
        <f>+IF(ISERROR('Detalhe Procura'!E32/F22),"",'Detalhe Procura'!E32/F22)</f>
        <v/>
      </c>
      <c r="M22" s="68" t="str">
        <f>+IF(MAX('Resumo Ocupação'!$N$23:$N$41)=0,"",MAX('Resumo Ocupação'!$N$23:$N$41))</f>
        <v/>
      </c>
      <c r="N22" s="68" t="str">
        <f>+IF(ISERROR('Detalhe Procura'!F32/G22),"",'Detalhe Procura'!F32/G22)</f>
        <v/>
      </c>
    </row>
    <row r="23" spans="2:17">
      <c r="B23" s="27" t="s">
        <v>20</v>
      </c>
      <c r="C23" s="48"/>
      <c r="D23" s="30"/>
      <c r="E23" s="67"/>
      <c r="F23" s="30"/>
      <c r="G23" s="30"/>
      <c r="I23" s="72"/>
      <c r="K23" s="7" t="s">
        <v>20</v>
      </c>
      <c r="L23" s="68" t="str">
        <f>+IF(ISERROR('Detalhe Procura'!E33/F23),"",'Detalhe Procura'!E33/F23)</f>
        <v/>
      </c>
      <c r="M23" s="68" t="str">
        <f>+IF(MAX('Resumo Ocupação'!$O$23:$O$41)=0,"",MAX('Resumo Ocupação'!$O$23:$O$41))</f>
        <v/>
      </c>
      <c r="N23" s="68" t="str">
        <f>+IF(ISERROR('Detalhe Procura'!F33/G23),"",'Detalhe Procura'!F33/G23)</f>
        <v/>
      </c>
    </row>
    <row r="26" spans="2:17">
      <c r="C26" s="73"/>
      <c r="D26" s="73"/>
    </row>
    <row r="27" spans="2:17" ht="13.5" thickBot="1">
      <c r="B27" s="61"/>
      <c r="C27" s="61"/>
      <c r="D27" s="61"/>
      <c r="E27" s="61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</row>
    <row r="28" spans="2:17" ht="13.5" thickTop="1"/>
    <row r="32" spans="2:17">
      <c r="B32" s="62"/>
      <c r="C32" s="63"/>
      <c r="D32" s="63"/>
      <c r="E32" s="63"/>
      <c r="F32" s="63"/>
      <c r="G32" s="63"/>
      <c r="H32" s="63"/>
      <c r="I32" s="63"/>
    </row>
    <row r="33" spans="1:9">
      <c r="B33" s="43"/>
      <c r="C33" s="43"/>
      <c r="D33" s="64" t="s">
        <v>31</v>
      </c>
      <c r="E33" s="64"/>
      <c r="F33" s="64" t="s">
        <v>29</v>
      </c>
      <c r="G33" s="64"/>
      <c r="I33" s="43" t="s">
        <v>60</v>
      </c>
    </row>
    <row r="34" spans="1:9">
      <c r="B34" s="65"/>
      <c r="C34" s="65" t="s">
        <v>55</v>
      </c>
      <c r="D34" s="65" t="s">
        <v>56</v>
      </c>
      <c r="E34" s="65" t="s">
        <v>57</v>
      </c>
      <c r="F34" s="65" t="s">
        <v>55</v>
      </c>
      <c r="G34" s="65" t="s">
        <v>56</v>
      </c>
      <c r="H34" s="65" t="s">
        <v>55</v>
      </c>
      <c r="I34" s="74" t="s">
        <v>56</v>
      </c>
    </row>
    <row r="35" spans="1:9">
      <c r="A35" s="55" t="s">
        <v>16</v>
      </c>
      <c r="B35" s="7" t="s">
        <v>48</v>
      </c>
      <c r="C35" s="30">
        <f>+C12/H35</f>
        <v>19638.192809455719</v>
      </c>
      <c r="D35" s="30">
        <f>+SUM(C$35:$C35)</f>
        <v>19638.192809455719</v>
      </c>
      <c r="E35" s="5">
        <v>0.98626106989495421</v>
      </c>
      <c r="F35" s="30">
        <f>+C35*216</f>
        <v>4241849.646842435</v>
      </c>
      <c r="G35" s="30">
        <f>+SUM($F$35:F35)</f>
        <v>4241849.646842435</v>
      </c>
      <c r="H35" s="32">
        <v>26.824497758589835</v>
      </c>
      <c r="I35" s="32">
        <v>26.824497758589835</v>
      </c>
    </row>
    <row r="36" spans="1:9">
      <c r="A36" s="55" t="s">
        <v>15</v>
      </c>
      <c r="B36" s="69" t="s">
        <v>47</v>
      </c>
      <c r="C36" s="30"/>
      <c r="D36" s="30"/>
      <c r="E36" s="5"/>
      <c r="F36" s="30"/>
      <c r="G36" s="30"/>
      <c r="H36" s="32" t="s">
        <v>61</v>
      </c>
      <c r="I36" s="32" t="s">
        <v>61</v>
      </c>
    </row>
    <row r="37" spans="1:9">
      <c r="A37" s="55" t="s">
        <v>14</v>
      </c>
      <c r="B37" s="7" t="s">
        <v>43</v>
      </c>
      <c r="C37" s="30"/>
      <c r="D37" s="30"/>
      <c r="E37" s="5"/>
      <c r="F37" s="30"/>
      <c r="G37" s="30"/>
      <c r="H37" s="32" t="s">
        <v>61</v>
      </c>
      <c r="I37" s="32" t="s">
        <v>61</v>
      </c>
    </row>
    <row r="38" spans="1:9">
      <c r="A38" s="55" t="s">
        <v>13</v>
      </c>
      <c r="B38" s="7" t="s">
        <v>41</v>
      </c>
      <c r="C38" s="30"/>
      <c r="D38" s="30"/>
      <c r="E38" s="5"/>
      <c r="F38" s="30"/>
      <c r="G38" s="30"/>
      <c r="H38" s="32" t="s">
        <v>61</v>
      </c>
      <c r="I38" s="32" t="s">
        <v>61</v>
      </c>
    </row>
    <row r="39" spans="1:9">
      <c r="A39" s="55" t="s">
        <v>12</v>
      </c>
      <c r="B39" s="7" t="s">
        <v>38</v>
      </c>
      <c r="C39" s="30"/>
      <c r="D39" s="30"/>
      <c r="E39" s="5"/>
      <c r="F39" s="30"/>
      <c r="G39" s="30"/>
      <c r="H39" s="32" t="s">
        <v>61</v>
      </c>
      <c r="I39" s="32" t="s">
        <v>61</v>
      </c>
    </row>
    <row r="40" spans="1:9">
      <c r="A40" s="55" t="s">
        <v>11</v>
      </c>
      <c r="B40" s="7" t="s">
        <v>35</v>
      </c>
      <c r="C40" s="30"/>
      <c r="D40" s="30"/>
      <c r="E40" s="5"/>
      <c r="F40" s="30"/>
      <c r="G40" s="30"/>
      <c r="H40" s="32" t="s">
        <v>61</v>
      </c>
      <c r="I40" s="32" t="s">
        <v>61</v>
      </c>
    </row>
    <row r="41" spans="1:9">
      <c r="A41" s="55" t="s">
        <v>10</v>
      </c>
      <c r="B41" s="7" t="s">
        <v>32</v>
      </c>
      <c r="C41" s="30"/>
      <c r="D41" s="30"/>
      <c r="E41" s="67"/>
      <c r="F41" s="30"/>
      <c r="G41" s="30"/>
      <c r="H41" s="32" t="s">
        <v>61</v>
      </c>
      <c r="I41" s="32" t="s">
        <v>61</v>
      </c>
    </row>
    <row r="42" spans="1:9">
      <c r="A42" s="55" t="s">
        <v>9</v>
      </c>
      <c r="B42" s="69" t="s">
        <v>30</v>
      </c>
      <c r="C42" s="30"/>
      <c r="D42" s="30"/>
      <c r="E42" s="67"/>
      <c r="F42" s="30"/>
      <c r="G42" s="30"/>
      <c r="H42" s="32" t="s">
        <v>61</v>
      </c>
      <c r="I42" s="32" t="s">
        <v>61</v>
      </c>
    </row>
    <row r="43" spans="1:9">
      <c r="A43" s="55" t="s">
        <v>8</v>
      </c>
      <c r="B43" s="7" t="s">
        <v>27</v>
      </c>
      <c r="C43" s="30"/>
      <c r="D43" s="30"/>
      <c r="E43" s="67"/>
      <c r="F43" s="30"/>
      <c r="G43" s="30"/>
      <c r="H43" s="32" t="s">
        <v>61</v>
      </c>
      <c r="I43" s="32" t="s">
        <v>61</v>
      </c>
    </row>
    <row r="44" spans="1:9">
      <c r="A44" s="55" t="s">
        <v>7</v>
      </c>
      <c r="B44" s="7" t="s">
        <v>24</v>
      </c>
      <c r="C44" s="30"/>
      <c r="D44" s="30"/>
      <c r="E44" s="67"/>
      <c r="F44" s="30"/>
      <c r="G44" s="30"/>
      <c r="H44" s="32" t="s">
        <v>61</v>
      </c>
      <c r="I44" s="32" t="s">
        <v>61</v>
      </c>
    </row>
    <row r="45" spans="1:9">
      <c r="A45" s="55" t="s">
        <v>6</v>
      </c>
      <c r="B45" s="7" t="s">
        <v>22</v>
      </c>
      <c r="C45" s="30"/>
      <c r="D45" s="30"/>
      <c r="E45" s="67"/>
      <c r="F45" s="30"/>
      <c r="G45" s="30"/>
      <c r="H45" s="32" t="s">
        <v>61</v>
      </c>
      <c r="I45" s="32" t="s">
        <v>61</v>
      </c>
    </row>
    <row r="46" spans="1:9">
      <c r="A46" s="55" t="s">
        <v>5</v>
      </c>
      <c r="B46" s="7" t="s">
        <v>20</v>
      </c>
      <c r="C46" s="30"/>
      <c r="D46" s="30"/>
      <c r="E46" s="67"/>
      <c r="F46" s="30"/>
      <c r="G46" s="30"/>
      <c r="H46" s="32" t="s">
        <v>61</v>
      </c>
      <c r="I46" s="32" t="s">
        <v>61</v>
      </c>
    </row>
    <row r="50" spans="1:17" ht="13.5" thickBot="1">
      <c r="A50" s="60"/>
      <c r="B50" s="61"/>
      <c r="C50" s="61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</row>
    <row r="51" spans="1:17" ht="13.5" thickTop="1"/>
  </sheetData>
  <printOptions horizontalCentered="1" verticalCentered="1"/>
  <pageMargins left="0.74803149606299213" right="0.55118110236220474" top="0.86614173228346458" bottom="0.62992125984251968" header="0.55118110236220474" footer="0"/>
  <pageSetup paperSize="9" scale="76" orientation="landscape" verticalDpi="1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2:R45"/>
  <sheetViews>
    <sheetView showGridLines="0" zoomScaleSheetLayoutView="100" workbookViewId="0"/>
  </sheetViews>
  <sheetFormatPr defaultRowHeight="12.75"/>
  <cols>
    <col min="1" max="1" width="9.140625" style="1"/>
    <col min="2" max="3" width="10.140625" style="1" customWidth="1"/>
    <col min="4" max="4" width="9.140625" style="1"/>
    <col min="5" max="5" width="9.5703125" style="1" bestFit="1" customWidth="1"/>
    <col min="6" max="15" width="9.140625" style="1"/>
    <col min="16" max="16" width="8.7109375" style="1" bestFit="1" customWidth="1"/>
    <col min="17" max="16384" width="9.140625" style="1"/>
  </cols>
  <sheetData>
    <row r="2" spans="1:18" ht="20.25">
      <c r="C2" s="75" t="s">
        <v>62</v>
      </c>
      <c r="N2" s="42" t="str">
        <f>+'Detalhe Oferta'!Q2</f>
        <v>Janeiro de 2009</v>
      </c>
      <c r="P2" s="43"/>
      <c r="Q2" s="43"/>
      <c r="R2" s="43"/>
    </row>
    <row r="3" spans="1:18">
      <c r="P3" s="43"/>
      <c r="Q3" s="43"/>
      <c r="R3" s="43"/>
    </row>
    <row r="4" spans="1:18" ht="13.5" thickBo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3"/>
      <c r="R4" s="43"/>
    </row>
    <row r="5" spans="1:18" ht="13.5" thickTop="1">
      <c r="Q5" s="43"/>
      <c r="R5" s="43"/>
    </row>
    <row r="7" spans="1:18">
      <c r="A7" s="10"/>
      <c r="B7" s="76" t="s">
        <v>63</v>
      </c>
      <c r="C7" s="63"/>
      <c r="D7" s="63"/>
      <c r="E7" s="63"/>
      <c r="G7" s="76" t="s">
        <v>64</v>
      </c>
      <c r="H7" s="63"/>
      <c r="I7" s="63"/>
      <c r="J7" s="63"/>
      <c r="L7" s="76" t="s">
        <v>65</v>
      </c>
      <c r="M7" s="76"/>
      <c r="N7" s="63"/>
      <c r="O7" s="63"/>
      <c r="P7" s="63"/>
    </row>
    <row r="8" spans="1:18">
      <c r="A8" s="10"/>
      <c r="B8" s="77"/>
      <c r="C8" s="77" t="s">
        <v>66</v>
      </c>
      <c r="D8" s="77"/>
      <c r="E8" s="65" t="s">
        <v>67</v>
      </c>
      <c r="G8" s="77"/>
      <c r="H8" s="77" t="s">
        <v>66</v>
      </c>
      <c r="I8" s="77"/>
      <c r="J8" s="65" t="s">
        <v>67</v>
      </c>
      <c r="L8" s="78"/>
      <c r="M8" s="78" t="s">
        <v>66</v>
      </c>
      <c r="N8" s="78"/>
      <c r="O8" s="66" t="s">
        <v>68</v>
      </c>
      <c r="P8" s="65" t="s">
        <v>67</v>
      </c>
    </row>
    <row r="9" spans="1:18">
      <c r="A9" s="10">
        <v>1</v>
      </c>
      <c r="B9" s="79"/>
      <c r="C9" s="79"/>
      <c r="D9" s="80" t="s">
        <v>374</v>
      </c>
      <c r="E9" s="81">
        <v>0.32016322639549166</v>
      </c>
      <c r="F9" s="14"/>
      <c r="G9" s="82"/>
      <c r="H9" s="82"/>
      <c r="I9" s="80" t="s">
        <v>381</v>
      </c>
      <c r="J9" s="81">
        <v>8.3075147317902848E-3</v>
      </c>
      <c r="K9" s="14"/>
      <c r="L9" s="83"/>
      <c r="M9" s="83"/>
      <c r="N9" s="80" t="s">
        <v>297</v>
      </c>
      <c r="O9" s="85" t="s">
        <v>73</v>
      </c>
      <c r="P9" s="81">
        <v>0.80859435538918289</v>
      </c>
    </row>
    <row r="10" spans="1:18">
      <c r="A10" s="10">
        <f t="shared" ref="A10:A18" si="0">+A9+1</f>
        <v>2</v>
      </c>
      <c r="B10" s="79"/>
      <c r="C10" s="79"/>
      <c r="D10" s="80" t="s">
        <v>375</v>
      </c>
      <c r="E10" s="81">
        <v>0.31931679118384348</v>
      </c>
      <c r="F10" s="14"/>
      <c r="G10" s="82"/>
      <c r="H10" s="82"/>
      <c r="I10" s="80" t="s">
        <v>172</v>
      </c>
      <c r="J10" s="81">
        <v>1.3875070019031635E-2</v>
      </c>
      <c r="K10" s="14"/>
      <c r="L10" s="83"/>
      <c r="M10" s="83"/>
      <c r="N10" s="80" t="s">
        <v>378</v>
      </c>
      <c r="O10" s="85" t="s">
        <v>73</v>
      </c>
      <c r="P10" s="81">
        <v>0.72362386855174943</v>
      </c>
    </row>
    <row r="11" spans="1:18">
      <c r="A11" s="10">
        <f t="shared" si="0"/>
        <v>3</v>
      </c>
      <c r="B11" s="79"/>
      <c r="C11" s="79"/>
      <c r="D11" s="80" t="s">
        <v>376</v>
      </c>
      <c r="E11" s="81">
        <v>0.30735539254422822</v>
      </c>
      <c r="F11" s="14"/>
      <c r="G11" s="82"/>
      <c r="H11" s="82"/>
      <c r="I11" s="80" t="s">
        <v>330</v>
      </c>
      <c r="J11" s="81">
        <v>3.2525281044606585E-2</v>
      </c>
      <c r="K11" s="14"/>
      <c r="L11" s="88"/>
      <c r="M11" s="88"/>
      <c r="N11" s="84" t="s">
        <v>294</v>
      </c>
      <c r="O11" s="86" t="s">
        <v>73</v>
      </c>
      <c r="P11" s="87">
        <v>0.70728888521605482</v>
      </c>
    </row>
    <row r="12" spans="1:18">
      <c r="A12" s="10">
        <f t="shared" si="0"/>
        <v>4</v>
      </c>
      <c r="B12" s="79"/>
      <c r="C12" s="79"/>
      <c r="D12" s="80" t="s">
        <v>377</v>
      </c>
      <c r="E12" s="81">
        <v>0.30425856573609156</v>
      </c>
      <c r="F12" s="14"/>
      <c r="G12" s="82"/>
      <c r="H12" s="82"/>
      <c r="I12" s="80" t="s">
        <v>382</v>
      </c>
      <c r="J12" s="81">
        <v>3.7119033980687832E-2</v>
      </c>
      <c r="K12" s="14"/>
      <c r="L12" s="88"/>
      <c r="M12" s="88"/>
      <c r="N12" s="84" t="s">
        <v>291</v>
      </c>
      <c r="O12" s="86" t="s">
        <v>73</v>
      </c>
      <c r="P12" s="87">
        <v>0.68617246226958073</v>
      </c>
    </row>
    <row r="13" spans="1:18">
      <c r="A13" s="10">
        <f t="shared" si="0"/>
        <v>5</v>
      </c>
      <c r="B13" s="79"/>
      <c r="C13" s="79"/>
      <c r="D13" s="80" t="s">
        <v>378</v>
      </c>
      <c r="E13" s="81">
        <v>0.30175177974087519</v>
      </c>
      <c r="F13" s="14"/>
      <c r="G13" s="82"/>
      <c r="H13" s="82"/>
      <c r="I13" s="80" t="s">
        <v>169</v>
      </c>
      <c r="J13" s="81">
        <v>4.0398789667101503E-2</v>
      </c>
      <c r="K13" s="14"/>
      <c r="L13" s="88"/>
      <c r="M13" s="88"/>
      <c r="N13" s="84" t="s">
        <v>376</v>
      </c>
      <c r="O13" s="86" t="s">
        <v>73</v>
      </c>
      <c r="P13" s="87">
        <v>0.62289439723867934</v>
      </c>
    </row>
    <row r="14" spans="1:18">
      <c r="A14" s="10">
        <f t="shared" si="0"/>
        <v>6</v>
      </c>
      <c r="B14" s="79"/>
      <c r="C14" s="79"/>
      <c r="D14" s="80" t="s">
        <v>122</v>
      </c>
      <c r="E14" s="81">
        <v>0.29211313371205733</v>
      </c>
      <c r="F14" s="14"/>
      <c r="G14" s="82"/>
      <c r="H14" s="82"/>
      <c r="I14" s="80" t="s">
        <v>383</v>
      </c>
      <c r="J14" s="81">
        <v>4.4737388459854935E-2</v>
      </c>
      <c r="K14" s="14"/>
      <c r="L14" s="88"/>
      <c r="M14" s="88"/>
      <c r="N14" s="84" t="s">
        <v>288</v>
      </c>
      <c r="O14" s="86" t="s">
        <v>73</v>
      </c>
      <c r="P14" s="87">
        <v>0.6020680865818977</v>
      </c>
    </row>
    <row r="15" spans="1:18">
      <c r="A15" s="10">
        <f t="shared" si="0"/>
        <v>7</v>
      </c>
      <c r="B15" s="79"/>
      <c r="C15" s="79"/>
      <c r="D15" s="80" t="s">
        <v>379</v>
      </c>
      <c r="E15" s="81">
        <v>0.29201476899798029</v>
      </c>
      <c r="F15" s="14"/>
      <c r="G15" s="82"/>
      <c r="H15" s="82"/>
      <c r="I15" s="80" t="s">
        <v>384</v>
      </c>
      <c r="J15" s="81">
        <v>5.091680623983711E-2</v>
      </c>
      <c r="K15" s="14"/>
      <c r="L15" s="83"/>
      <c r="M15" s="83"/>
      <c r="N15" s="80" t="s">
        <v>380</v>
      </c>
      <c r="O15" s="85" t="s">
        <v>73</v>
      </c>
      <c r="P15" s="81">
        <v>0.58152798890940161</v>
      </c>
    </row>
    <row r="16" spans="1:18">
      <c r="A16" s="10">
        <f t="shared" si="0"/>
        <v>8</v>
      </c>
      <c r="B16" s="79"/>
      <c r="C16" s="79"/>
      <c r="D16" s="80" t="s">
        <v>297</v>
      </c>
      <c r="E16" s="81">
        <v>0.28384147786182307</v>
      </c>
      <c r="F16" s="14"/>
      <c r="G16" s="82"/>
      <c r="H16" s="82"/>
      <c r="I16" s="80" t="s">
        <v>385</v>
      </c>
      <c r="J16" s="81">
        <v>5.4110194131329399E-2</v>
      </c>
      <c r="K16" s="14"/>
      <c r="L16" s="83"/>
      <c r="M16" s="83"/>
      <c r="N16" s="80" t="s">
        <v>388</v>
      </c>
      <c r="O16" s="85" t="s">
        <v>72</v>
      </c>
      <c r="P16" s="81">
        <v>0.57533457978527391</v>
      </c>
    </row>
    <row r="17" spans="1:16">
      <c r="A17" s="10">
        <f t="shared" si="0"/>
        <v>9</v>
      </c>
      <c r="B17" s="79"/>
      <c r="C17" s="79"/>
      <c r="D17" s="80" t="s">
        <v>125</v>
      </c>
      <c r="E17" s="81">
        <v>0.28177122072835953</v>
      </c>
      <c r="F17" s="14"/>
      <c r="G17" s="82"/>
      <c r="H17" s="82"/>
      <c r="I17" s="80" t="s">
        <v>386</v>
      </c>
      <c r="J17" s="81">
        <v>5.736867023909438E-2</v>
      </c>
      <c r="K17" s="14"/>
      <c r="L17" s="83"/>
      <c r="M17" s="83"/>
      <c r="N17" s="80" t="s">
        <v>389</v>
      </c>
      <c r="O17" s="85" t="s">
        <v>83</v>
      </c>
      <c r="P17" s="81">
        <v>0.56569320891460273</v>
      </c>
    </row>
    <row r="18" spans="1:16">
      <c r="A18" s="10">
        <f t="shared" si="0"/>
        <v>10</v>
      </c>
      <c r="B18" s="79"/>
      <c r="C18" s="79"/>
      <c r="D18" s="80" t="s">
        <v>380</v>
      </c>
      <c r="E18" s="81">
        <v>0.27883640759534639</v>
      </c>
      <c r="F18" s="14"/>
      <c r="G18" s="82"/>
      <c r="H18" s="82"/>
      <c r="I18" s="80" t="s">
        <v>387</v>
      </c>
      <c r="J18" s="81">
        <v>5.9475299621181345E-2</v>
      </c>
      <c r="K18" s="14"/>
      <c r="L18" s="83"/>
      <c r="M18" s="83"/>
      <c r="N18" s="80" t="s">
        <v>379</v>
      </c>
      <c r="O18" s="85" t="s">
        <v>82</v>
      </c>
      <c r="P18" s="81">
        <v>0.55884941244651964</v>
      </c>
    </row>
    <row r="19" spans="1:16">
      <c r="B19" s="10"/>
      <c r="C19" s="89"/>
      <c r="D19" s="89"/>
      <c r="E19" s="90"/>
      <c r="F19" s="91"/>
      <c r="J19" s="92"/>
      <c r="K19" s="92"/>
      <c r="L19" s="90"/>
      <c r="M19" s="93"/>
      <c r="N19" s="91"/>
    </row>
    <row r="21" spans="1:16">
      <c r="C21" s="76" t="s">
        <v>69</v>
      </c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</row>
    <row r="22" spans="1:16">
      <c r="C22" s="65"/>
      <c r="D22" s="65" t="s">
        <v>48</v>
      </c>
      <c r="E22" s="65" t="s">
        <v>47</v>
      </c>
      <c r="F22" s="65" t="s">
        <v>43</v>
      </c>
      <c r="G22" s="65" t="s">
        <v>41</v>
      </c>
      <c r="H22" s="65" t="s">
        <v>38</v>
      </c>
      <c r="I22" s="65" t="s">
        <v>35</v>
      </c>
      <c r="J22" s="65" t="s">
        <v>32</v>
      </c>
      <c r="K22" s="65" t="s">
        <v>30</v>
      </c>
      <c r="L22" s="65" t="s">
        <v>27</v>
      </c>
      <c r="M22" s="65" t="s">
        <v>24</v>
      </c>
      <c r="N22" s="65" t="s">
        <v>22</v>
      </c>
      <c r="O22" s="65" t="s">
        <v>20</v>
      </c>
    </row>
    <row r="23" spans="1:16">
      <c r="C23" s="7" t="s">
        <v>70</v>
      </c>
      <c r="D23" s="94">
        <v>7.2035086193777256E-2</v>
      </c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5"/>
    </row>
    <row r="24" spans="1:16">
      <c r="C24" s="7" t="s">
        <v>71</v>
      </c>
      <c r="D24" s="94">
        <v>8.422446137105713E-2</v>
      </c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5"/>
    </row>
    <row r="25" spans="1:16">
      <c r="C25" s="7" t="s">
        <v>72</v>
      </c>
      <c r="D25" s="94">
        <v>0.22524036986151633</v>
      </c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5"/>
    </row>
    <row r="26" spans="1:16">
      <c r="C26" s="7" t="s">
        <v>73</v>
      </c>
      <c r="D26" s="94">
        <v>0.29614078201311039</v>
      </c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5"/>
    </row>
    <row r="27" spans="1:16">
      <c r="C27" s="7" t="s">
        <v>74</v>
      </c>
      <c r="D27" s="94">
        <v>0.18377798623489258</v>
      </c>
      <c r="E27" s="94"/>
      <c r="F27" s="94"/>
      <c r="G27" s="94"/>
      <c r="H27" s="94"/>
      <c r="I27" s="94"/>
      <c r="J27" s="94"/>
      <c r="K27" s="94"/>
      <c r="L27" s="94"/>
      <c r="M27" s="94"/>
      <c r="N27" s="94"/>
      <c r="O27" s="94"/>
      <c r="P27" s="95"/>
    </row>
    <row r="28" spans="1:16">
      <c r="C28" s="7" t="s">
        <v>75</v>
      </c>
      <c r="D28" s="94">
        <v>0.13874336682844032</v>
      </c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5"/>
    </row>
    <row r="29" spans="1:16">
      <c r="C29" s="7" t="s">
        <v>76</v>
      </c>
      <c r="D29" s="94">
        <v>0.1456667923683003</v>
      </c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5"/>
    </row>
    <row r="30" spans="1:16">
      <c r="C30" s="7" t="s">
        <v>77</v>
      </c>
      <c r="D30" s="94">
        <v>0.18510843255000939</v>
      </c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5"/>
    </row>
    <row r="31" spans="1:16">
      <c r="C31" s="7" t="s">
        <v>78</v>
      </c>
      <c r="D31" s="94">
        <v>0.23133749396454617</v>
      </c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5"/>
    </row>
    <row r="32" spans="1:16">
      <c r="C32" s="7" t="s">
        <v>79</v>
      </c>
      <c r="D32" s="94">
        <v>0.22240071354993032</v>
      </c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5"/>
    </row>
    <row r="33" spans="2:18">
      <c r="C33" s="7" t="s">
        <v>80</v>
      </c>
      <c r="D33" s="94">
        <v>0.20716100431841669</v>
      </c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5"/>
    </row>
    <row r="34" spans="2:18">
      <c r="C34" s="7" t="s">
        <v>81</v>
      </c>
      <c r="D34" s="94">
        <v>0.21387073415491598</v>
      </c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5"/>
    </row>
    <row r="35" spans="2:18">
      <c r="B35" s="10"/>
      <c r="C35" s="7" t="s">
        <v>82</v>
      </c>
      <c r="D35" s="94">
        <v>0.28614209620146774</v>
      </c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5"/>
    </row>
    <row r="36" spans="2:18">
      <c r="B36" s="10"/>
      <c r="C36" s="7" t="s">
        <v>83</v>
      </c>
      <c r="D36" s="94">
        <v>0.28085707173263164</v>
      </c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5"/>
    </row>
    <row r="37" spans="2:18">
      <c r="B37" s="10"/>
      <c r="C37" s="7" t="s">
        <v>84</v>
      </c>
      <c r="D37" s="94">
        <v>0.1751078517962612</v>
      </c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5"/>
    </row>
    <row r="38" spans="2:18">
      <c r="B38" s="10"/>
      <c r="C38" s="7" t="s">
        <v>85</v>
      </c>
      <c r="D38" s="94">
        <v>9.6683088578924575E-2</v>
      </c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5"/>
    </row>
    <row r="39" spans="2:18">
      <c r="B39" s="10"/>
      <c r="C39" s="7" t="s">
        <v>86</v>
      </c>
      <c r="D39" s="94">
        <v>6.420258594348173E-2</v>
      </c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5"/>
    </row>
    <row r="40" spans="2:18">
      <c r="B40" s="10"/>
      <c r="C40" s="7" t="s">
        <v>87</v>
      </c>
      <c r="D40" s="94">
        <v>9.4847848872225887E-2</v>
      </c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5"/>
    </row>
    <row r="41" spans="2:18">
      <c r="B41" s="10"/>
      <c r="C41" s="7" t="s">
        <v>88</v>
      </c>
      <c r="D41" s="94">
        <v>7.2434144981437881E-2</v>
      </c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5"/>
    </row>
    <row r="42" spans="2:18">
      <c r="B42" s="10"/>
      <c r="P42" s="96"/>
    </row>
    <row r="43" spans="2:18">
      <c r="B43" s="10"/>
      <c r="C43" s="63" t="s">
        <v>89</v>
      </c>
      <c r="D43" s="97">
        <f>+VLOOKUP(D22,'Detalhe Oferta'!$K$12:$L$23,2,0)</f>
        <v>0.1845772245917317</v>
      </c>
      <c r="E43" s="97" t="str">
        <f>+VLOOKUP(E22,'Detalhe Oferta'!$K$12:$L$23,2,0)</f>
        <v/>
      </c>
      <c r="F43" s="97" t="str">
        <f>+VLOOKUP(F22,'Detalhe Oferta'!$K$12:$L$23,2,0)</f>
        <v/>
      </c>
      <c r="G43" s="97" t="str">
        <f>+VLOOKUP(G22,'Detalhe Oferta'!$K$12:$L$23,2,0)</f>
        <v/>
      </c>
      <c r="H43" s="97" t="str">
        <f>+VLOOKUP(H22,'Detalhe Oferta'!$K$12:$L$23,2,0)</f>
        <v/>
      </c>
      <c r="I43" s="97" t="str">
        <f>+VLOOKUP(I22,'Detalhe Oferta'!$K$12:$L$23,2,0)</f>
        <v/>
      </c>
      <c r="J43" s="97" t="str">
        <f>+VLOOKUP(J22,'Detalhe Oferta'!$K$12:$L$23,2,0)</f>
        <v/>
      </c>
      <c r="K43" s="97" t="str">
        <f>+VLOOKUP(K22,'Detalhe Oferta'!$K$12:$L$23,2,0)</f>
        <v/>
      </c>
      <c r="L43" s="97" t="str">
        <f>+VLOOKUP(L22,'Detalhe Oferta'!$K$12:$L$23,2,0)</f>
        <v/>
      </c>
      <c r="M43" s="97" t="str">
        <f>+VLOOKUP(M22,'Detalhe Oferta'!$K$12:$L$23,2,0)</f>
        <v/>
      </c>
      <c r="N43" s="97" t="str">
        <f>+VLOOKUP(N22,'Detalhe Oferta'!$K$12:$L$23,2,0)</f>
        <v/>
      </c>
      <c r="O43" s="97" t="str">
        <f>+VLOOKUP(O22,'Detalhe Oferta'!$K$12:$L$23,2,0)</f>
        <v/>
      </c>
    </row>
    <row r="44" spans="2:18">
      <c r="B44" s="10"/>
      <c r="J44" s="91"/>
      <c r="M44" s="2"/>
      <c r="N44" s="2"/>
      <c r="O44" s="2"/>
      <c r="P44" s="2"/>
      <c r="Q44" s="2"/>
      <c r="R44" s="2"/>
    </row>
    <row r="45" spans="2:18">
      <c r="B45" s="10"/>
      <c r="D45" s="98"/>
      <c r="M45" s="2"/>
      <c r="N45" s="2"/>
      <c r="O45" s="2"/>
      <c r="P45" s="2"/>
      <c r="Q45" s="2"/>
      <c r="R45" s="2"/>
    </row>
  </sheetData>
  <printOptions horizontalCentered="1" verticalCentered="1"/>
  <pageMargins left="0.75" right="0.75" top="0.23" bottom="0.55000000000000004" header="0" footer="0"/>
  <pageSetup paperSize="9" scale="96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11"/>
  </sheetPr>
  <dimension ref="B5:Q96"/>
  <sheetViews>
    <sheetView showGridLines="0" zoomScaleSheetLayoutView="100" workbookViewId="0"/>
  </sheetViews>
  <sheetFormatPr defaultRowHeight="12.75"/>
  <cols>
    <col min="2" max="2" width="2.85546875" customWidth="1"/>
    <col min="3" max="3" width="9.140625" hidden="1" customWidth="1"/>
    <col min="4" max="4" width="34.42578125" bestFit="1" customWidth="1"/>
    <col min="5" max="5" width="10.28515625" bestFit="1" customWidth="1"/>
    <col min="6" max="6" width="11.5703125" bestFit="1" customWidth="1"/>
    <col min="7" max="7" width="5.7109375" customWidth="1"/>
    <col min="8" max="8" width="11.5703125" bestFit="1" customWidth="1"/>
    <col min="9" max="9" width="5.7109375" customWidth="1"/>
    <col min="10" max="10" width="6" bestFit="1" customWidth="1"/>
    <col min="11" max="11" width="9.140625" hidden="1" customWidth="1"/>
    <col min="12" max="12" width="18" customWidth="1"/>
  </cols>
  <sheetData>
    <row r="5" spans="2:17" ht="20.25">
      <c r="D5" s="75" t="s">
        <v>90</v>
      </c>
      <c r="M5" s="42" t="str">
        <f>+'Validações Mensal'!L2</f>
        <v>Janeiro de 2009</v>
      </c>
    </row>
    <row r="7" spans="2:17">
      <c r="B7" s="1"/>
      <c r="D7" s="221" t="s">
        <v>91</v>
      </c>
      <c r="E7" s="222"/>
      <c r="F7" s="222"/>
      <c r="G7" s="99"/>
      <c r="H7" s="99"/>
      <c r="I7" s="99"/>
      <c r="J7" s="99"/>
      <c r="K7" s="99"/>
      <c r="L7" s="99"/>
      <c r="M7" s="99"/>
    </row>
    <row r="8" spans="2:17">
      <c r="B8" s="1"/>
      <c r="D8" s="100"/>
      <c r="E8" s="101" t="s">
        <v>92</v>
      </c>
      <c r="F8" s="65" t="s">
        <v>93</v>
      </c>
      <c r="G8" s="102" t="s">
        <v>94</v>
      </c>
      <c r="H8" s="65" t="s">
        <v>93</v>
      </c>
      <c r="I8" s="102" t="s">
        <v>94</v>
      </c>
      <c r="J8" s="103" t="s">
        <v>95</v>
      </c>
      <c r="K8" s="65"/>
      <c r="L8" s="65" t="s">
        <v>96</v>
      </c>
      <c r="M8" s="102" t="s">
        <v>94</v>
      </c>
    </row>
    <row r="9" spans="2:17">
      <c r="B9" s="1"/>
      <c r="D9" s="104" t="s">
        <v>97</v>
      </c>
      <c r="E9" s="105">
        <f>+SUM(E18:E30,E32:E40)</f>
        <v>15649</v>
      </c>
      <c r="F9" s="106">
        <f>+SUM(F18:F30,F32:F40)+SUM($M$19:$M$39)</f>
        <v>40.679428363965577</v>
      </c>
      <c r="G9" s="107">
        <f t="shared" ref="G9:G14" si="0">+$E9/1000/F9*60</f>
        <v>23.081445284804605</v>
      </c>
      <c r="H9" s="106">
        <f>+SUM(H18:H30,H32:H40)+SUM($M$19:$M$39)</f>
        <v>41.392091924644141</v>
      </c>
      <c r="I9" s="107">
        <f t="shared" ref="I9:I14" si="1">+$E9/1000/H9*60</f>
        <v>22.684043167215989</v>
      </c>
      <c r="J9" s="108">
        <f>+G9/I9-1</f>
        <v>1.7519016105689733E-2</v>
      </c>
      <c r="L9" s="109">
        <f t="shared" ref="L9:L14" si="2">+AVERAGE(F9,H9)</f>
        <v>41.035760144304859</v>
      </c>
      <c r="M9" s="107">
        <f t="shared" ref="M9:M14" si="3">+$E9/1000/L9*60</f>
        <v>22.881018816226572</v>
      </c>
    </row>
    <row r="10" spans="2:17">
      <c r="D10" s="104" t="s">
        <v>98</v>
      </c>
      <c r="E10" s="105">
        <f>+SUM(E18:E30,E42:E46,E48:E63)</f>
        <v>33617</v>
      </c>
      <c r="F10" s="106">
        <f>+SUM(F18:F30,F42:F46,F48:F63)+SUM($M$19:$M$30,$M$41:$M$61)</f>
        <v>62.47330347706837</v>
      </c>
      <c r="G10" s="107">
        <f t="shared" si="0"/>
        <v>32.286110830370497</v>
      </c>
      <c r="H10" s="106">
        <f>+SUM(H18:H30,H42:H46,H48:H63)+SUM($M$19:$M$30,$M$41:$M$61)</f>
        <v>63.354965557214101</v>
      </c>
      <c r="I10" s="107">
        <f t="shared" si="1"/>
        <v>31.836809984191142</v>
      </c>
      <c r="J10" s="108">
        <f>+G10/I10-1</f>
        <v>1.4112621409068993E-2</v>
      </c>
      <c r="L10" s="109">
        <f t="shared" si="2"/>
        <v>62.914134517141235</v>
      </c>
      <c r="M10" s="107">
        <f t="shared" si="3"/>
        <v>32.059886311405165</v>
      </c>
    </row>
    <row r="11" spans="2:17">
      <c r="D11" s="104" t="s">
        <v>99</v>
      </c>
      <c r="E11" s="105">
        <f>+SUM(E18:E30,E65:E75)</f>
        <v>20799</v>
      </c>
      <c r="F11" s="106">
        <f>+SUM(F18:F30,F65:F75)+SUM($M$19:$M$30,$M$63:$M$69,$M$71:$M$73)+AVERAGE($M$63:$M$69,$M$71:$M$73)</f>
        <v>44.571174355835844</v>
      </c>
      <c r="G11" s="110">
        <f t="shared" si="0"/>
        <v>27.99881353892582</v>
      </c>
      <c r="H11" s="106">
        <f>+SUM(H18:H30,H65:H75)+SUM($M$19:$M$30,$M$63:$M$69,$M$71:$M$73)+AVERAGE($M$63:$M$69,$M$71:$M$73)</f>
        <v>45.28724936849266</v>
      </c>
      <c r="I11" s="107">
        <f t="shared" si="1"/>
        <v>27.556100611140657</v>
      </c>
      <c r="J11" s="108">
        <f>+G11/I11-1</f>
        <v>1.6065877172990906E-2</v>
      </c>
      <c r="L11" s="109">
        <f t="shared" si="2"/>
        <v>44.929211862164252</v>
      </c>
      <c r="M11" s="107">
        <f t="shared" si="3"/>
        <v>27.775693102039789</v>
      </c>
    </row>
    <row r="12" spans="2:17">
      <c r="D12" s="111" t="s">
        <v>100</v>
      </c>
      <c r="E12" s="105">
        <f>+SUM(E77:E90)</f>
        <v>8024</v>
      </c>
      <c r="F12" s="106">
        <f>+SUM(F77:F90)+SUM($M$77:$M$88)+AVERAGE($M$77:$M$88)</f>
        <v>23.862887183101918</v>
      </c>
      <c r="G12" s="107">
        <f t="shared" si="0"/>
        <v>20.175261958281528</v>
      </c>
      <c r="H12" s="106">
        <f>+SUM(H77:H90)+SUM($M$77:$M$88)+AVERAGE($M$77:$M$88)</f>
        <v>23.692828805575754</v>
      </c>
      <c r="I12" s="107">
        <f>+$E12/1000/H12*60</f>
        <v>20.320072539700295</v>
      </c>
      <c r="J12" s="108">
        <f>+G12/I12-1</f>
        <v>-7.1264795504958345E-3</v>
      </c>
      <c r="L12" s="109">
        <f>+AVERAGE(F12,H12)</f>
        <v>23.777857994338838</v>
      </c>
      <c r="M12" s="107">
        <f>+$E12/1000/L12*60</f>
        <v>20.247408328985049</v>
      </c>
    </row>
    <row r="13" spans="2:17">
      <c r="D13" s="111" t="s">
        <v>101</v>
      </c>
      <c r="E13" s="105">
        <f>+SUM(E18:E30,E42:E46,E92:E93)</f>
        <v>16908</v>
      </c>
      <c r="F13" s="106">
        <f>+SUM(F18:F30,F42:F46,F92:F93)+SUM($M$19:$M$30,$M$41:$M$46,$M$90:$M$91)</f>
        <v>36.939604828172193</v>
      </c>
      <c r="G13" s="107">
        <f t="shared" si="0"/>
        <v>27.463206623864622</v>
      </c>
      <c r="H13" s="106">
        <f>+SUM(H18:H30,H42:H46,H92:H93)+SUM($M$19:$M$30,$M$41:$M$46,$M$90:$M$91)</f>
        <v>37.458171375025593</v>
      </c>
      <c r="I13" s="107">
        <f t="shared" si="1"/>
        <v>27.083009200934516</v>
      </c>
      <c r="J13" s="108">
        <f>+G13/I13-1</f>
        <v>1.4038226701816647E-2</v>
      </c>
      <c r="L13" s="109">
        <f t="shared" si="2"/>
        <v>37.198888101598897</v>
      </c>
      <c r="M13" s="107">
        <f t="shared" si="3"/>
        <v>27.27178288848895</v>
      </c>
    </row>
    <row r="14" spans="2:17">
      <c r="D14" s="111" t="s">
        <v>0</v>
      </c>
      <c r="E14" s="105">
        <f>+SUM(E18:E93)</f>
        <v>60279</v>
      </c>
      <c r="F14" s="112">
        <f>+SUM(F18:F30,F32:F40,F42:F46,F48:F63,F65:F75,F78:F90,F92:F93)+SUM($M$19:$M$39,$M$41:$M$61,$M$63:$M$73,$M$77:$M$86,$M$88,$M$90:$M$91)+AVERAGE($M$77:$M$86,$M$88)</f>
        <v>133.43592650916185</v>
      </c>
      <c r="G14" s="113">
        <f t="shared" si="0"/>
        <v>27.104694324970055</v>
      </c>
      <c r="H14" s="112">
        <f>+SUM(H18:H30,H32:H40,H42:H46,H48:H63,H65:H75,H78:H90,H92:H93)+SUM($M$19:$M$39,$M$41:$M$61,$M$63:$M$73,$M$77:$M$86,$M$88,$M$90:$M$91)+AVERAGE($M$77:$M$86,$M$88)</f>
        <v>136.22354913502502</v>
      </c>
      <c r="I14" s="113">
        <f t="shared" si="1"/>
        <v>26.550035019386268</v>
      </c>
      <c r="J14" s="114"/>
      <c r="K14" s="115"/>
      <c r="L14" s="116">
        <f t="shared" si="2"/>
        <v>134.82973782209342</v>
      </c>
      <c r="M14" s="107">
        <f t="shared" si="3"/>
        <v>26.824497758589835</v>
      </c>
    </row>
    <row r="15" spans="2:17">
      <c r="F15" s="117"/>
      <c r="Q15" s="118"/>
    </row>
    <row r="16" spans="2:17">
      <c r="D16" s="119" t="s">
        <v>102</v>
      </c>
      <c r="E16" s="119"/>
      <c r="F16" s="119"/>
      <c r="G16" s="119"/>
      <c r="H16" s="119"/>
      <c r="I16" s="119"/>
      <c r="J16" s="119"/>
      <c r="L16" s="99" t="s">
        <v>103</v>
      </c>
      <c r="M16" s="99"/>
    </row>
    <row r="17" spans="2:13">
      <c r="B17" s="1"/>
      <c r="D17" s="100" t="s">
        <v>104</v>
      </c>
      <c r="E17" s="120" t="s">
        <v>92</v>
      </c>
      <c r="F17" s="65" t="s">
        <v>93</v>
      </c>
      <c r="G17" s="102" t="s">
        <v>94</v>
      </c>
      <c r="H17" s="65" t="s">
        <v>93</v>
      </c>
      <c r="I17" s="102" t="s">
        <v>94</v>
      </c>
      <c r="J17" s="103" t="s">
        <v>95</v>
      </c>
      <c r="L17" s="65"/>
      <c r="M17" s="121" t="s">
        <v>105</v>
      </c>
    </row>
    <row r="18" spans="2:13">
      <c r="B18" s="1"/>
      <c r="C18" t="s">
        <v>106</v>
      </c>
      <c r="D18" s="7" t="s">
        <v>107</v>
      </c>
      <c r="E18" s="122">
        <v>1166</v>
      </c>
      <c r="F18" s="109">
        <v>1.7940545075042242</v>
      </c>
      <c r="G18" s="110">
        <f>+$E18/1000/(F18+$M19/2)*60</f>
        <v>31.42357670592898</v>
      </c>
      <c r="H18" s="109">
        <v>1.8509046153846154</v>
      </c>
      <c r="I18" s="110">
        <f>+$E18/1000/(H18+$M19/2)*60</f>
        <v>30.641152628589914</v>
      </c>
      <c r="J18" s="108">
        <f t="shared" ref="J18:J88" si="4">+G18/I18-1</f>
        <v>2.5535073266435226E-2</v>
      </c>
      <c r="K18" t="s">
        <v>106</v>
      </c>
      <c r="L18" s="7" t="s">
        <v>108</v>
      </c>
      <c r="M18" s="109">
        <v>3.6216115165450367</v>
      </c>
    </row>
    <row r="19" spans="2:13">
      <c r="B19" s="1"/>
      <c r="C19" t="s">
        <v>109</v>
      </c>
      <c r="D19" s="7" t="s">
        <v>110</v>
      </c>
      <c r="E19" s="122">
        <v>951</v>
      </c>
      <c r="F19" s="109">
        <v>0.95088019077901431</v>
      </c>
      <c r="G19" s="110">
        <f t="shared" ref="G19:G30" si="5">+$E19/1000/(F19+$M19/2+$M20/2)*60</f>
        <v>31.885299179840988</v>
      </c>
      <c r="H19" s="109">
        <v>0.9197301945057148</v>
      </c>
      <c r="I19" s="110">
        <f t="shared" ref="I19:I30" si="6">+$E19/1000/(H19+$M19/2+$M20/2)*60</f>
        <v>32.450149567186671</v>
      </c>
      <c r="J19" s="108">
        <f t="shared" si="4"/>
        <v>-1.7406711367421668E-2</v>
      </c>
      <c r="K19" t="s">
        <v>109</v>
      </c>
      <c r="L19" s="7" t="s">
        <v>111</v>
      </c>
      <c r="M19" s="109">
        <v>0.86459862261702758</v>
      </c>
    </row>
    <row r="20" spans="2:13">
      <c r="B20" s="91"/>
      <c r="C20" t="s">
        <v>112</v>
      </c>
      <c r="D20" s="7" t="s">
        <v>113</v>
      </c>
      <c r="E20" s="122">
        <v>574</v>
      </c>
      <c r="F20" s="109">
        <v>0.46439391952309989</v>
      </c>
      <c r="G20" s="110">
        <f t="shared" si="5"/>
        <v>26.786864987068334</v>
      </c>
      <c r="H20" s="109">
        <v>0.45216764959406636</v>
      </c>
      <c r="I20" s="110">
        <f t="shared" si="6"/>
        <v>27.044037324648901</v>
      </c>
      <c r="J20" s="108">
        <f t="shared" si="4"/>
        <v>-9.5093914600602458E-3</v>
      </c>
      <c r="K20" t="s">
        <v>112</v>
      </c>
      <c r="L20" s="7" t="s">
        <v>114</v>
      </c>
      <c r="M20" s="109">
        <v>0.81271984831853095</v>
      </c>
    </row>
    <row r="21" spans="2:13">
      <c r="B21" s="1"/>
      <c r="C21" t="s">
        <v>115</v>
      </c>
      <c r="D21" s="7" t="s">
        <v>116</v>
      </c>
      <c r="E21" s="122">
        <v>680</v>
      </c>
      <c r="F21" s="109">
        <v>0.62604937015696405</v>
      </c>
      <c r="G21" s="110">
        <f t="shared" si="5"/>
        <v>27.890701616521486</v>
      </c>
      <c r="H21" s="109">
        <v>0.62622808340016034</v>
      </c>
      <c r="I21" s="110">
        <f t="shared" si="6"/>
        <v>27.887294692890141</v>
      </c>
      <c r="J21" s="108">
        <f t="shared" si="4"/>
        <v>1.2216759168870439E-4</v>
      </c>
      <c r="K21" t="s">
        <v>115</v>
      </c>
      <c r="L21" s="7" t="s">
        <v>117</v>
      </c>
      <c r="M21" s="109">
        <v>0.82990184612314144</v>
      </c>
    </row>
    <row r="22" spans="2:13">
      <c r="B22" s="1"/>
      <c r="C22" t="s">
        <v>118</v>
      </c>
      <c r="D22" s="7" t="s">
        <v>119</v>
      </c>
      <c r="E22" s="122">
        <v>452</v>
      </c>
      <c r="F22" s="109">
        <v>0.34020904738253699</v>
      </c>
      <c r="G22" s="110">
        <f t="shared" si="5"/>
        <v>21.114589775966884</v>
      </c>
      <c r="H22" s="109">
        <v>0.40280630186410105</v>
      </c>
      <c r="I22" s="110">
        <f t="shared" si="6"/>
        <v>20.133373380895275</v>
      </c>
      <c r="J22" s="108">
        <f t="shared" si="4"/>
        <v>4.8735816721240166E-2</v>
      </c>
      <c r="K22" t="s">
        <v>118</v>
      </c>
      <c r="L22" s="7" t="s">
        <v>120</v>
      </c>
      <c r="M22" s="109">
        <v>0.84370566225991506</v>
      </c>
    </row>
    <row r="23" spans="2:13">
      <c r="B23" s="1"/>
      <c r="C23" t="s">
        <v>121</v>
      </c>
      <c r="D23" s="7" t="s">
        <v>122</v>
      </c>
      <c r="E23" s="122">
        <v>857</v>
      </c>
      <c r="F23" s="109">
        <v>1.3895479718662682</v>
      </c>
      <c r="G23" s="110">
        <f t="shared" si="5"/>
        <v>21.809984020916712</v>
      </c>
      <c r="H23" s="109">
        <v>1.2903669892784699</v>
      </c>
      <c r="I23" s="110">
        <f t="shared" si="6"/>
        <v>22.767778522857423</v>
      </c>
      <c r="J23" s="108">
        <f t="shared" si="4"/>
        <v>-4.2067982213510491E-2</v>
      </c>
      <c r="K23" t="s">
        <v>121</v>
      </c>
      <c r="L23" s="7" t="s">
        <v>123</v>
      </c>
      <c r="M23" s="109">
        <v>1.0447161103607949</v>
      </c>
    </row>
    <row r="24" spans="2:13">
      <c r="B24" s="1"/>
      <c r="C24" t="s">
        <v>124</v>
      </c>
      <c r="D24" s="7" t="s">
        <v>125</v>
      </c>
      <c r="E24" s="122">
        <v>461</v>
      </c>
      <c r="F24" s="109">
        <v>0.42415781349244536</v>
      </c>
      <c r="G24" s="110">
        <f t="shared" si="5"/>
        <v>20.901123073009394</v>
      </c>
      <c r="H24" s="109">
        <v>0.39404735166425475</v>
      </c>
      <c r="I24" s="110">
        <f t="shared" si="6"/>
        <v>21.387754386839756</v>
      </c>
      <c r="J24" s="108">
        <f t="shared" si="4"/>
        <v>-2.2752800739557544E-2</v>
      </c>
      <c r="K24" t="s">
        <v>124</v>
      </c>
      <c r="L24" s="7" t="s">
        <v>126</v>
      </c>
      <c r="M24" s="109">
        <v>0.89145962613220264</v>
      </c>
    </row>
    <row r="25" spans="2:13">
      <c r="B25" s="1"/>
      <c r="C25" t="s">
        <v>127</v>
      </c>
      <c r="D25" s="7" t="s">
        <v>128</v>
      </c>
      <c r="E25" s="122">
        <v>627</v>
      </c>
      <c r="F25" s="109">
        <v>0.67692095833734234</v>
      </c>
      <c r="G25" s="110">
        <f t="shared" si="5"/>
        <v>23.725287597168265</v>
      </c>
      <c r="H25" s="109">
        <v>0.66395321628400539</v>
      </c>
      <c r="I25" s="110">
        <f t="shared" si="6"/>
        <v>23.920917341787018</v>
      </c>
      <c r="J25" s="108">
        <f t="shared" si="4"/>
        <v>-8.1781873923794102E-3</v>
      </c>
      <c r="K25" t="s">
        <v>127</v>
      </c>
      <c r="L25" s="7" t="s">
        <v>129</v>
      </c>
      <c r="M25" s="109">
        <v>0.90697247458933472</v>
      </c>
    </row>
    <row r="26" spans="2:13">
      <c r="B26" s="1"/>
      <c r="C26" t="s">
        <v>130</v>
      </c>
      <c r="D26" s="7" t="s">
        <v>131</v>
      </c>
      <c r="E26" s="122">
        <v>872</v>
      </c>
      <c r="F26" s="109">
        <v>1.1424151647081489</v>
      </c>
      <c r="G26" s="110">
        <f t="shared" si="5"/>
        <v>25.568489752197411</v>
      </c>
      <c r="H26" s="109">
        <v>1.1383660343828472</v>
      </c>
      <c r="I26" s="110">
        <f t="shared" si="6"/>
        <v>25.619184667343937</v>
      </c>
      <c r="J26" s="108">
        <f t="shared" si="4"/>
        <v>-1.9787872176566523E-3</v>
      </c>
      <c r="K26" t="s">
        <v>130</v>
      </c>
      <c r="L26" s="7" t="s">
        <v>132</v>
      </c>
      <c r="M26" s="109">
        <v>0.91048541666666649</v>
      </c>
    </row>
    <row r="27" spans="2:13">
      <c r="B27" s="1"/>
      <c r="C27" t="s">
        <v>133</v>
      </c>
      <c r="D27" s="7" t="s">
        <v>134</v>
      </c>
      <c r="E27" s="122">
        <v>965</v>
      </c>
      <c r="F27" s="109">
        <v>0.9371405665831567</v>
      </c>
      <c r="G27" s="110">
        <f t="shared" si="5"/>
        <v>31.954604046633918</v>
      </c>
      <c r="H27" s="109">
        <v>0.97826485556951026</v>
      </c>
      <c r="I27" s="110">
        <f t="shared" si="6"/>
        <v>31.245450834268581</v>
      </c>
      <c r="J27" s="108">
        <f t="shared" si="4"/>
        <v>2.2696206757483184E-2</v>
      </c>
      <c r="K27" t="s">
        <v>133</v>
      </c>
      <c r="L27" s="7" t="s">
        <v>135</v>
      </c>
      <c r="M27" s="109">
        <v>0.89722163153070578</v>
      </c>
    </row>
    <row r="28" spans="2:13">
      <c r="B28" s="2"/>
      <c r="C28" t="s">
        <v>136</v>
      </c>
      <c r="D28" s="7" t="s">
        <v>137</v>
      </c>
      <c r="E28" s="122">
        <v>621</v>
      </c>
      <c r="F28" s="109">
        <v>0.5113412390403701</v>
      </c>
      <c r="G28" s="110">
        <f t="shared" si="5"/>
        <v>27.551097697853127</v>
      </c>
      <c r="H28" s="109">
        <v>0.48950151468315306</v>
      </c>
      <c r="I28" s="110">
        <f t="shared" si="6"/>
        <v>28.003320799783687</v>
      </c>
      <c r="J28" s="108">
        <f t="shared" si="4"/>
        <v>-1.6148909808370027E-2</v>
      </c>
      <c r="K28" t="s">
        <v>136</v>
      </c>
      <c r="L28" s="7" t="s">
        <v>138</v>
      </c>
      <c r="M28" s="109">
        <v>0.85238817230234909</v>
      </c>
    </row>
    <row r="29" spans="2:13">
      <c r="B29" s="2"/>
      <c r="C29" t="s">
        <v>139</v>
      </c>
      <c r="D29" s="7" t="s">
        <v>140</v>
      </c>
      <c r="E29" s="122">
        <v>744</v>
      </c>
      <c r="F29" s="109">
        <v>0.62142015611448398</v>
      </c>
      <c r="G29" s="110">
        <f t="shared" si="5"/>
        <v>30.154652274946972</v>
      </c>
      <c r="H29" s="109">
        <v>0.64027961360123653</v>
      </c>
      <c r="I29" s="110">
        <f t="shared" si="6"/>
        <v>29.7753234700706</v>
      </c>
      <c r="J29" s="108">
        <f t="shared" si="4"/>
        <v>1.2739703911450961E-2</v>
      </c>
      <c r="K29" t="s">
        <v>139</v>
      </c>
      <c r="L29" s="7" t="s">
        <v>141</v>
      </c>
      <c r="M29" s="109">
        <v>0.82972176178300938</v>
      </c>
    </row>
    <row r="30" spans="2:13">
      <c r="B30" s="1"/>
      <c r="C30" t="s">
        <v>142</v>
      </c>
      <c r="D30" s="7" t="s">
        <v>143</v>
      </c>
      <c r="E30" s="122">
        <v>675</v>
      </c>
      <c r="F30" s="109">
        <v>0.81799356853672645</v>
      </c>
      <c r="G30" s="110">
        <f t="shared" si="5"/>
        <v>21.448535307108173</v>
      </c>
      <c r="H30" s="109">
        <v>0.83153641739130446</v>
      </c>
      <c r="I30" s="110">
        <f t="shared" si="6"/>
        <v>21.295797497948591</v>
      </c>
      <c r="J30" s="108">
        <f t="shared" si="4"/>
        <v>7.1722042423767451E-3</v>
      </c>
      <c r="K30" t="s">
        <v>142</v>
      </c>
      <c r="L30" s="7" t="s">
        <v>144</v>
      </c>
      <c r="M30" s="109">
        <v>0.88817510133178934</v>
      </c>
    </row>
    <row r="31" spans="2:13">
      <c r="B31" s="1"/>
      <c r="D31" s="100" t="s">
        <v>145</v>
      </c>
      <c r="E31" s="101" t="s">
        <v>92</v>
      </c>
      <c r="F31" s="65" t="s">
        <v>93</v>
      </c>
      <c r="G31" s="102" t="s">
        <v>94</v>
      </c>
      <c r="H31" s="65" t="s">
        <v>93</v>
      </c>
      <c r="I31" s="102" t="s">
        <v>94</v>
      </c>
      <c r="J31" s="103" t="s">
        <v>95</v>
      </c>
      <c r="K31" t="s">
        <v>146</v>
      </c>
      <c r="L31" s="7" t="s">
        <v>147</v>
      </c>
      <c r="M31" s="109">
        <v>1.2523194112837286</v>
      </c>
    </row>
    <row r="32" spans="2:13">
      <c r="B32" s="1"/>
      <c r="C32" t="s">
        <v>146</v>
      </c>
      <c r="D32" s="7" t="s">
        <v>148</v>
      </c>
      <c r="E32" s="122">
        <v>824</v>
      </c>
      <c r="F32" s="109">
        <v>2.0412515960912057</v>
      </c>
      <c r="G32" s="110">
        <f t="shared" ref="G32:G39" si="7">+$E32/1000/(F32+$M31/2+$M32/2)*60</f>
        <v>16.819656997384143</v>
      </c>
      <c r="H32" s="109">
        <v>2.1776543842364533</v>
      </c>
      <c r="I32" s="110">
        <f t="shared" ref="I32:I39" si="8">+$E32/1000/(H32+$M31/2+$M32/2)*60</f>
        <v>16.073759111780518</v>
      </c>
      <c r="J32" s="108">
        <f t="shared" si="4"/>
        <v>4.640469478337228E-2</v>
      </c>
      <c r="K32" t="s">
        <v>149</v>
      </c>
      <c r="L32" s="7" t="s">
        <v>150</v>
      </c>
      <c r="M32" s="109">
        <v>0.54401309546506882</v>
      </c>
    </row>
    <row r="33" spans="2:13">
      <c r="B33" s="1"/>
      <c r="C33" t="s">
        <v>149</v>
      </c>
      <c r="D33" s="7" t="s">
        <v>151</v>
      </c>
      <c r="E33" s="122">
        <v>662</v>
      </c>
      <c r="F33" s="109">
        <v>1.8359621155410901</v>
      </c>
      <c r="G33" s="110">
        <f t="shared" si="7"/>
        <v>16.741551743112531</v>
      </c>
      <c r="H33" s="109">
        <v>1.7703409628008751</v>
      </c>
      <c r="I33" s="110">
        <f t="shared" si="8"/>
        <v>17.217771337357515</v>
      </c>
      <c r="J33" s="108">
        <f t="shared" si="4"/>
        <v>-2.7658608359592218E-2</v>
      </c>
      <c r="K33" t="s">
        <v>152</v>
      </c>
      <c r="L33" s="7" t="s">
        <v>153</v>
      </c>
      <c r="M33" s="109">
        <v>0.52914253336965411</v>
      </c>
    </row>
    <row r="34" spans="2:13">
      <c r="B34" s="1"/>
      <c r="C34" t="s">
        <v>152</v>
      </c>
      <c r="D34" s="7" t="s">
        <v>154</v>
      </c>
      <c r="E34" s="122">
        <v>787</v>
      </c>
      <c r="F34" s="109">
        <v>1.4988622945484134</v>
      </c>
      <c r="G34" s="110">
        <f t="shared" si="7"/>
        <v>23.844319778041942</v>
      </c>
      <c r="H34" s="109">
        <v>1.5032930232558139</v>
      </c>
      <c r="I34" s="110">
        <f t="shared" si="8"/>
        <v>23.791090758386016</v>
      </c>
      <c r="J34" s="108">
        <f t="shared" si="4"/>
        <v>2.2373509561415261E-3</v>
      </c>
      <c r="K34" t="s">
        <v>155</v>
      </c>
      <c r="L34" s="7" t="s">
        <v>156</v>
      </c>
      <c r="M34" s="109">
        <v>0.43382460114347943</v>
      </c>
    </row>
    <row r="35" spans="2:13">
      <c r="B35" s="1"/>
      <c r="C35" t="s">
        <v>155</v>
      </c>
      <c r="D35" s="7" t="s">
        <v>157</v>
      </c>
      <c r="E35" s="122">
        <v>657</v>
      </c>
      <c r="F35" s="109">
        <v>1.4868464642082428</v>
      </c>
      <c r="G35" s="110">
        <f t="shared" si="7"/>
        <v>20.368473706473115</v>
      </c>
      <c r="H35" s="109">
        <v>1.7416284308365229</v>
      </c>
      <c r="I35" s="110">
        <f t="shared" si="8"/>
        <v>17.99896607993589</v>
      </c>
      <c r="J35" s="108">
        <f t="shared" si="4"/>
        <v>0.13164687438233469</v>
      </c>
      <c r="K35" t="s">
        <v>158</v>
      </c>
      <c r="L35" s="7" t="s">
        <v>159</v>
      </c>
      <c r="M35" s="109">
        <v>0.46317013885107544</v>
      </c>
    </row>
    <row r="36" spans="2:13">
      <c r="B36" s="91"/>
      <c r="C36" t="s">
        <v>158</v>
      </c>
      <c r="D36" s="7" t="s">
        <v>160</v>
      </c>
      <c r="E36" s="122">
        <v>724</v>
      </c>
      <c r="F36" s="109">
        <v>2.049118047722343</v>
      </c>
      <c r="G36" s="110">
        <f t="shared" si="7"/>
        <v>17.253463817728694</v>
      </c>
      <c r="H36" s="109">
        <v>2.1115572662657192</v>
      </c>
      <c r="I36" s="110">
        <f t="shared" si="8"/>
        <v>16.835939949087059</v>
      </c>
      <c r="J36" s="108">
        <f t="shared" si="4"/>
        <v>2.4799557963752106E-2</v>
      </c>
      <c r="K36" t="s">
        <v>161</v>
      </c>
      <c r="L36" s="7" t="s">
        <v>162</v>
      </c>
      <c r="M36" s="109">
        <v>0.47410436913025722</v>
      </c>
    </row>
    <row r="37" spans="2:13">
      <c r="B37" s="91"/>
      <c r="C37" t="s">
        <v>161</v>
      </c>
      <c r="D37" s="7" t="s">
        <v>163</v>
      </c>
      <c r="E37" s="122">
        <v>617</v>
      </c>
      <c r="F37" s="109">
        <v>1.2232573535791758</v>
      </c>
      <c r="G37" s="110">
        <f t="shared" si="7"/>
        <v>21.341974923602834</v>
      </c>
      <c r="H37" s="109">
        <v>1.2737726810603991</v>
      </c>
      <c r="I37" s="110">
        <f t="shared" si="8"/>
        <v>20.738041449511318</v>
      </c>
      <c r="J37" s="108">
        <f t="shared" si="4"/>
        <v>2.9122011138894122E-2</v>
      </c>
      <c r="K37" t="s">
        <v>164</v>
      </c>
      <c r="L37" s="7" t="s">
        <v>165</v>
      </c>
      <c r="M37" s="109">
        <v>0.54860063112078361</v>
      </c>
    </row>
    <row r="38" spans="2:13">
      <c r="B38" s="91"/>
      <c r="C38" t="s">
        <v>164</v>
      </c>
      <c r="D38" s="7" t="s">
        <v>166</v>
      </c>
      <c r="E38" s="122">
        <v>536</v>
      </c>
      <c r="F38" s="109">
        <v>1.6456223245732864</v>
      </c>
      <c r="G38" s="110">
        <f t="shared" si="7"/>
        <v>15.401217319893419</v>
      </c>
      <c r="H38" s="109">
        <v>1.7717703359737775</v>
      </c>
      <c r="I38" s="110">
        <f t="shared" si="8"/>
        <v>14.523812432459874</v>
      </c>
      <c r="J38" s="108">
        <f t="shared" si="4"/>
        <v>6.0411471954333162E-2</v>
      </c>
      <c r="K38" t="s">
        <v>167</v>
      </c>
      <c r="L38" s="7" t="s">
        <v>168</v>
      </c>
      <c r="M38" s="109">
        <v>0.33644797396257115</v>
      </c>
    </row>
    <row r="39" spans="2:13">
      <c r="B39" s="91"/>
      <c r="C39" t="s">
        <v>167</v>
      </c>
      <c r="D39" s="7" t="s">
        <v>169</v>
      </c>
      <c r="E39" s="122">
        <v>488</v>
      </c>
      <c r="F39" s="109">
        <v>1.3821398433702403</v>
      </c>
      <c r="G39" s="110">
        <f t="shared" si="7"/>
        <v>16.01657361928017</v>
      </c>
      <c r="H39" s="109">
        <v>1.400437068918551</v>
      </c>
      <c r="I39" s="110">
        <f t="shared" si="8"/>
        <v>15.857854873662442</v>
      </c>
      <c r="J39" s="108">
        <f t="shared" si="4"/>
        <v>1.0008840847782974E-2</v>
      </c>
      <c r="K39" t="s">
        <v>170</v>
      </c>
      <c r="L39" s="7" t="s">
        <v>171</v>
      </c>
      <c r="M39" s="109">
        <v>0.5554850469579421</v>
      </c>
    </row>
    <row r="40" spans="2:13">
      <c r="B40" s="91"/>
      <c r="C40" t="s">
        <v>170</v>
      </c>
      <c r="D40" s="7" t="s">
        <v>172</v>
      </c>
      <c r="E40" s="122">
        <v>709</v>
      </c>
      <c r="F40" s="109">
        <v>1.1106697750067769</v>
      </c>
      <c r="G40" s="110">
        <f>+$E40/1000/(F40+$M39/2)*60</f>
        <v>30.639313730075454</v>
      </c>
      <c r="H40" s="109">
        <v>1.2543108583925642</v>
      </c>
      <c r="I40" s="110">
        <f>+$E40/1000/(H40+$M39/2)*60</f>
        <v>27.766656503857405</v>
      </c>
      <c r="J40" s="108">
        <f t="shared" si="4"/>
        <v>0.10345708082710536</v>
      </c>
      <c r="K40" t="s">
        <v>173</v>
      </c>
      <c r="L40" s="7" t="s">
        <v>174</v>
      </c>
      <c r="M40" s="109">
        <v>6.4169610453246229</v>
      </c>
    </row>
    <row r="41" spans="2:13">
      <c r="B41" s="91"/>
      <c r="D41" s="100" t="s">
        <v>175</v>
      </c>
      <c r="E41" s="101" t="s">
        <v>92</v>
      </c>
      <c r="F41" s="65" t="s">
        <v>93</v>
      </c>
      <c r="G41" s="102" t="s">
        <v>94</v>
      </c>
      <c r="H41" s="65" t="s">
        <v>93</v>
      </c>
      <c r="I41" s="102" t="s">
        <v>94</v>
      </c>
      <c r="J41" s="103" t="s">
        <v>95</v>
      </c>
      <c r="K41" t="s">
        <v>176</v>
      </c>
      <c r="L41" s="7" t="s">
        <v>177</v>
      </c>
      <c r="M41" s="109">
        <v>1.2221637852882703</v>
      </c>
    </row>
    <row r="42" spans="2:13">
      <c r="B42" s="91"/>
      <c r="C42" t="s">
        <v>176</v>
      </c>
      <c r="D42" s="7" t="s">
        <v>178</v>
      </c>
      <c r="E42" s="122">
        <v>687</v>
      </c>
      <c r="F42" s="109">
        <v>1.2319878603307957</v>
      </c>
      <c r="G42" s="110">
        <f>+$E42/1000/(F42+$M41/2+$M42/2)*60</f>
        <v>17.621119359995873</v>
      </c>
      <c r="H42" s="109">
        <v>1.4731169164882227</v>
      </c>
      <c r="I42" s="110">
        <f>+$E42/1000/(H42+$M41/2+$M42/2)*60</f>
        <v>15.974468693426752</v>
      </c>
      <c r="J42" s="108">
        <f t="shared" si="4"/>
        <v>0.10308015234626811</v>
      </c>
      <c r="K42" t="s">
        <v>179</v>
      </c>
      <c r="L42" s="7" t="s">
        <v>180</v>
      </c>
      <c r="M42" s="109">
        <v>0.99233740098026235</v>
      </c>
    </row>
    <row r="43" spans="2:13">
      <c r="B43" s="91"/>
      <c r="C43" t="s">
        <v>179</v>
      </c>
      <c r="D43" s="7" t="s">
        <v>181</v>
      </c>
      <c r="E43" s="122">
        <v>689</v>
      </c>
      <c r="F43" s="109">
        <v>0.61498093987923341</v>
      </c>
      <c r="G43" s="110">
        <f>+$E43/1000/(F43+$M42/2+$M43/2)*60</f>
        <v>26.319697112675186</v>
      </c>
      <c r="H43" s="109">
        <v>0.63547893048128334</v>
      </c>
      <c r="I43" s="110">
        <f>+$E43/1000/(H43+$M42/2+$M43/2)*60</f>
        <v>25.980641009320053</v>
      </c>
      <c r="J43" s="108">
        <f t="shared" si="4"/>
        <v>1.3050336334407664E-2</v>
      </c>
      <c r="K43" t="s">
        <v>182</v>
      </c>
      <c r="L43" s="7" t="s">
        <v>183</v>
      </c>
      <c r="M43" s="109">
        <v>0.91907425582003677</v>
      </c>
    </row>
    <row r="44" spans="2:13">
      <c r="B44" s="91"/>
      <c r="C44" t="s">
        <v>182</v>
      </c>
      <c r="D44" s="7" t="s">
        <v>184</v>
      </c>
      <c r="E44" s="122">
        <v>1779</v>
      </c>
      <c r="F44" s="109">
        <v>1.7550898113207549</v>
      </c>
      <c r="G44" s="110">
        <f>+$E44/1000/(F44+$M43/2+$M44/2)*60</f>
        <v>40.349524056850079</v>
      </c>
      <c r="H44" s="109">
        <v>1.8738095874673626</v>
      </c>
      <c r="I44" s="110">
        <f>+$E44/1000/(H44+$M43/2+$M44/2)*60</f>
        <v>38.616490052967201</v>
      </c>
      <c r="J44" s="108">
        <f t="shared" si="4"/>
        <v>4.4878081915415091E-2</v>
      </c>
      <c r="K44" t="s">
        <v>185</v>
      </c>
      <c r="L44" s="7" t="s">
        <v>186</v>
      </c>
      <c r="M44" s="109">
        <v>0.8615148478118877</v>
      </c>
    </row>
    <row r="45" spans="2:13">
      <c r="C45" t="s">
        <v>185</v>
      </c>
      <c r="D45" s="7" t="s">
        <v>187</v>
      </c>
      <c r="E45" s="122">
        <v>2036</v>
      </c>
      <c r="F45" s="109">
        <v>1.5594036097305779</v>
      </c>
      <c r="G45" s="110">
        <f>+$E45/1000/(F45+$M44/2+$M45/2)*60</f>
        <v>51.03010523473295</v>
      </c>
      <c r="H45" s="109">
        <v>1.5925678496868481</v>
      </c>
      <c r="I45" s="110">
        <f>+$E45/1000/(H45+$M44/2+$M45/2)*60</f>
        <v>50.332806882709157</v>
      </c>
      <c r="J45" s="108">
        <f t="shared" si="4"/>
        <v>1.3853754543208918E-2</v>
      </c>
      <c r="K45" t="s">
        <v>188</v>
      </c>
      <c r="L45" s="7" t="s">
        <v>189</v>
      </c>
      <c r="M45" s="109">
        <v>0.80743995822454306</v>
      </c>
    </row>
    <row r="46" spans="2:13">
      <c r="C46" t="s">
        <v>188</v>
      </c>
      <c r="D46" s="7" t="s">
        <v>190</v>
      </c>
      <c r="E46" s="122">
        <v>592</v>
      </c>
      <c r="F46" s="109">
        <v>0.84169845188284509</v>
      </c>
      <c r="G46" s="110">
        <f>+$E46/1000/(F46+$M45/2+$M46/2)*60</f>
        <v>20.781389994076335</v>
      </c>
      <c r="H46" s="109">
        <v>0.7132583524504692</v>
      </c>
      <c r="I46" s="110">
        <f>+$E46/1000/(H46+$M45/2+$M46/2)*60</f>
        <v>22.469899031863136</v>
      </c>
      <c r="J46" s="108">
        <f t="shared" si="4"/>
        <v>-7.5145377172920691E-2</v>
      </c>
      <c r="K46" t="s">
        <v>191</v>
      </c>
      <c r="L46" s="7" t="s">
        <v>192</v>
      </c>
      <c r="M46" s="109">
        <v>0.92760627488606384</v>
      </c>
    </row>
    <row r="47" spans="2:13">
      <c r="D47" s="100" t="s">
        <v>193</v>
      </c>
      <c r="E47" s="101" t="s">
        <v>92</v>
      </c>
      <c r="F47" s="65" t="s">
        <v>93</v>
      </c>
      <c r="G47" s="102" t="s">
        <v>94</v>
      </c>
      <c r="H47" s="65" t="s">
        <v>93</v>
      </c>
      <c r="I47" s="102" t="s">
        <v>94</v>
      </c>
      <c r="J47" s="103" t="s">
        <v>95</v>
      </c>
      <c r="K47" t="s">
        <v>194</v>
      </c>
      <c r="L47" s="7" t="s">
        <v>195</v>
      </c>
      <c r="M47" s="109">
        <v>1.0041813051823418</v>
      </c>
    </row>
    <row r="48" spans="2:13">
      <c r="C48" t="s">
        <v>191</v>
      </c>
      <c r="D48" s="7" t="s">
        <v>196</v>
      </c>
      <c r="E48" s="122">
        <v>961</v>
      </c>
      <c r="F48" s="109">
        <v>1.0541744606413994</v>
      </c>
      <c r="G48" s="110">
        <f t="shared" ref="G48:I62" si="9">+$E48/1000/(F48+$M46/2+$M47/2)*60</f>
        <v>28.543590039948345</v>
      </c>
      <c r="H48" s="109">
        <v>1.0877709521553767</v>
      </c>
      <c r="I48" s="110">
        <f t="shared" si="9"/>
        <v>28.076637250208602</v>
      </c>
      <c r="J48" s="108">
        <f t="shared" si="4"/>
        <v>1.6631364560450557E-2</v>
      </c>
      <c r="K48" t="s">
        <v>197</v>
      </c>
      <c r="L48" s="7" t="s">
        <v>198</v>
      </c>
      <c r="M48" s="109">
        <v>0.76744437410071942</v>
      </c>
    </row>
    <row r="49" spans="2:13">
      <c r="C49" t="s">
        <v>194</v>
      </c>
      <c r="D49" s="7" t="s">
        <v>199</v>
      </c>
      <c r="E49" s="122">
        <v>1147</v>
      </c>
      <c r="F49" s="109">
        <v>1.0661677394263491</v>
      </c>
      <c r="G49" s="110">
        <f t="shared" si="9"/>
        <v>35.256498316629404</v>
      </c>
      <c r="H49" s="109">
        <v>1.1027221222169588</v>
      </c>
      <c r="I49" s="110">
        <f t="shared" si="9"/>
        <v>34.608393274454009</v>
      </c>
      <c r="J49" s="108">
        <f t="shared" si="4"/>
        <v>1.8726816845721306E-2</v>
      </c>
      <c r="K49" t="s">
        <v>200</v>
      </c>
      <c r="L49" s="7" t="s">
        <v>201</v>
      </c>
      <c r="M49" s="109">
        <v>0.84700945070760381</v>
      </c>
    </row>
    <row r="50" spans="2:13">
      <c r="C50" t="s">
        <v>197</v>
      </c>
      <c r="D50" s="7" t="s">
        <v>202</v>
      </c>
      <c r="E50" s="122">
        <v>1988</v>
      </c>
      <c r="F50" s="109">
        <v>1.5430313702623906</v>
      </c>
      <c r="G50" s="110">
        <f t="shared" si="9"/>
        <v>50.751868796593492</v>
      </c>
      <c r="H50" s="109">
        <v>1.6095538636363638</v>
      </c>
      <c r="I50" s="110">
        <f t="shared" si="9"/>
        <v>49.354910955316157</v>
      </c>
      <c r="J50" s="108">
        <f t="shared" si="4"/>
        <v>2.8304333129930637E-2</v>
      </c>
      <c r="K50" t="s">
        <v>203</v>
      </c>
      <c r="L50" s="7" t="s">
        <v>204</v>
      </c>
      <c r="M50" s="109">
        <v>0.75364294555049161</v>
      </c>
    </row>
    <row r="51" spans="2:13">
      <c r="C51" t="s">
        <v>200</v>
      </c>
      <c r="D51" s="7" t="s">
        <v>205</v>
      </c>
      <c r="E51" s="122">
        <v>2037</v>
      </c>
      <c r="F51" s="109">
        <v>1.6543283965014575</v>
      </c>
      <c r="G51" s="110">
        <f t="shared" si="9"/>
        <v>49.791119397145799</v>
      </c>
      <c r="H51" s="109">
        <v>1.7737655329227855</v>
      </c>
      <c r="I51" s="110">
        <f t="shared" si="9"/>
        <v>47.480825382263319</v>
      </c>
      <c r="J51" s="108">
        <f t="shared" si="4"/>
        <v>4.8657410571163018E-2</v>
      </c>
      <c r="K51" t="s">
        <v>206</v>
      </c>
      <c r="L51" s="7" t="s">
        <v>207</v>
      </c>
      <c r="M51" s="109">
        <v>0.8016353550863724</v>
      </c>
    </row>
    <row r="52" spans="2:13">
      <c r="C52" t="s">
        <v>203</v>
      </c>
      <c r="D52" s="7" t="s">
        <v>208</v>
      </c>
      <c r="E52" s="122">
        <v>1051</v>
      </c>
      <c r="F52" s="109">
        <v>0.89995102040816322</v>
      </c>
      <c r="G52" s="110">
        <f t="shared" si="9"/>
        <v>37.589633690263902</v>
      </c>
      <c r="H52" s="109">
        <v>0.90159279962103256</v>
      </c>
      <c r="I52" s="110">
        <f t="shared" si="9"/>
        <v>37.552882436683795</v>
      </c>
      <c r="J52" s="108">
        <f t="shared" si="4"/>
        <v>9.7865333352431527E-4</v>
      </c>
      <c r="K52" t="s">
        <v>209</v>
      </c>
      <c r="L52" s="7" t="s">
        <v>210</v>
      </c>
      <c r="M52" s="109">
        <v>0.84174488219577359</v>
      </c>
    </row>
    <row r="53" spans="2:13">
      <c r="C53" t="s">
        <v>206</v>
      </c>
      <c r="D53" s="7" t="s">
        <v>211</v>
      </c>
      <c r="E53" s="122">
        <v>2687</v>
      </c>
      <c r="F53" s="109">
        <v>2.2027738775510204</v>
      </c>
      <c r="G53" s="110">
        <f t="shared" si="9"/>
        <v>53.305313008513785</v>
      </c>
      <c r="H53" s="109">
        <v>2.2608532322274879</v>
      </c>
      <c r="I53" s="110">
        <f t="shared" si="9"/>
        <v>52.300967626156307</v>
      </c>
      <c r="J53" s="108">
        <f t="shared" si="4"/>
        <v>1.9203189308780511E-2</v>
      </c>
      <c r="K53" t="s">
        <v>212</v>
      </c>
      <c r="L53" s="7" t="s">
        <v>213</v>
      </c>
      <c r="M53" s="109">
        <v>0.75221059995142081</v>
      </c>
    </row>
    <row r="54" spans="2:13">
      <c r="C54" t="s">
        <v>209</v>
      </c>
      <c r="D54" s="7" t="s">
        <v>214</v>
      </c>
      <c r="E54" s="122">
        <v>777</v>
      </c>
      <c r="F54" s="109">
        <v>0.68062642565597664</v>
      </c>
      <c r="G54" s="110">
        <f t="shared" si="9"/>
        <v>31.55107507796588</v>
      </c>
      <c r="H54" s="109">
        <v>0.71235590092277812</v>
      </c>
      <c r="I54" s="110">
        <f t="shared" si="9"/>
        <v>30.887802870633926</v>
      </c>
      <c r="J54" s="108">
        <f t="shared" si="4"/>
        <v>2.1473596231817105E-2</v>
      </c>
      <c r="K54" t="s">
        <v>215</v>
      </c>
      <c r="L54" s="7" t="s">
        <v>216</v>
      </c>
      <c r="M54" s="109">
        <v>0.7508262132620841</v>
      </c>
    </row>
    <row r="55" spans="2:13">
      <c r="C55" t="s">
        <v>212</v>
      </c>
      <c r="D55" s="7" t="s">
        <v>217</v>
      </c>
      <c r="E55" s="122">
        <v>1539</v>
      </c>
      <c r="F55" s="109">
        <v>1.3042215743440233</v>
      </c>
      <c r="G55" s="110">
        <f t="shared" si="9"/>
        <v>44.918132086574943</v>
      </c>
      <c r="H55" s="109">
        <v>1.3251489849441476</v>
      </c>
      <c r="I55" s="110">
        <f t="shared" si="9"/>
        <v>44.465474045431264</v>
      </c>
      <c r="J55" s="108">
        <f t="shared" si="4"/>
        <v>1.0179989100783882E-2</v>
      </c>
      <c r="K55" t="s">
        <v>218</v>
      </c>
      <c r="L55" s="7" t="s">
        <v>219</v>
      </c>
      <c r="M55" s="109">
        <v>0.75432635414136506</v>
      </c>
    </row>
    <row r="56" spans="2:13">
      <c r="C56" t="s">
        <v>215</v>
      </c>
      <c r="D56" s="7" t="s">
        <v>220</v>
      </c>
      <c r="E56" s="122">
        <v>859</v>
      </c>
      <c r="F56" s="109">
        <v>0.83775323615160358</v>
      </c>
      <c r="G56" s="110">
        <f t="shared" si="9"/>
        <v>32.408377859170592</v>
      </c>
      <c r="H56" s="109">
        <v>0.85376124332200098</v>
      </c>
      <c r="I56" s="110">
        <f t="shared" si="9"/>
        <v>32.085411149856526</v>
      </c>
      <c r="J56" s="108">
        <f t="shared" si="4"/>
        <v>1.0065842940445213E-2</v>
      </c>
      <c r="K56" t="s">
        <v>221</v>
      </c>
      <c r="L56" s="7" t="s">
        <v>222</v>
      </c>
      <c r="M56" s="109">
        <v>0.76404259412193343</v>
      </c>
    </row>
    <row r="57" spans="2:13">
      <c r="C57" t="s">
        <v>218</v>
      </c>
      <c r="D57" s="7" t="s">
        <v>223</v>
      </c>
      <c r="E57" s="122">
        <v>664</v>
      </c>
      <c r="F57" s="109">
        <v>0.61050332361516035</v>
      </c>
      <c r="G57" s="110">
        <f t="shared" si="9"/>
        <v>29.086920439488743</v>
      </c>
      <c r="H57" s="109">
        <v>0.61554943564837294</v>
      </c>
      <c r="I57" s="110">
        <f t="shared" si="9"/>
        <v>28.980153698525552</v>
      </c>
      <c r="J57" s="108">
        <f t="shared" si="4"/>
        <v>3.6841330130221728E-3</v>
      </c>
      <c r="K57" t="s">
        <v>224</v>
      </c>
      <c r="L57" s="7" t="s">
        <v>225</v>
      </c>
      <c r="M57" s="109">
        <v>0.8611252465387419</v>
      </c>
    </row>
    <row r="58" spans="2:13">
      <c r="C58" t="s">
        <v>221</v>
      </c>
      <c r="D58" s="7" t="s">
        <v>226</v>
      </c>
      <c r="E58" s="122">
        <v>1218</v>
      </c>
      <c r="F58" s="109">
        <v>1.4640566763848395</v>
      </c>
      <c r="G58" s="110">
        <f t="shared" si="9"/>
        <v>32.099928335391439</v>
      </c>
      <c r="H58" s="109">
        <v>1.4812487615347258</v>
      </c>
      <c r="I58" s="110">
        <f t="shared" si="9"/>
        <v>31.859342042585382</v>
      </c>
      <c r="J58" s="108">
        <f t="shared" si="4"/>
        <v>7.551514795392622E-3</v>
      </c>
      <c r="K58" t="s">
        <v>227</v>
      </c>
      <c r="L58" s="7" t="s">
        <v>228</v>
      </c>
      <c r="M58" s="109">
        <v>0.96594402332361518</v>
      </c>
    </row>
    <row r="59" spans="2:13">
      <c r="C59" t="s">
        <v>224</v>
      </c>
      <c r="D59" s="7" t="s">
        <v>229</v>
      </c>
      <c r="E59" s="122">
        <v>671</v>
      </c>
      <c r="F59" s="109">
        <v>0.76646064139941683</v>
      </c>
      <c r="G59" s="110">
        <f t="shared" si="9"/>
        <v>23.964353095048526</v>
      </c>
      <c r="H59" s="109">
        <v>0.78757859154929577</v>
      </c>
      <c r="I59" s="110">
        <f t="shared" si="9"/>
        <v>23.66685495902945</v>
      </c>
      <c r="J59" s="108">
        <f t="shared" si="4"/>
        <v>1.2570243766401923E-2</v>
      </c>
      <c r="K59" t="s">
        <v>230</v>
      </c>
      <c r="L59" s="7" t="s">
        <v>231</v>
      </c>
      <c r="M59" s="109">
        <v>0.81353006313744536</v>
      </c>
    </row>
    <row r="60" spans="2:13">
      <c r="C60" t="s">
        <v>227</v>
      </c>
      <c r="D60" s="7" t="s">
        <v>232</v>
      </c>
      <c r="E60" s="122">
        <v>730</v>
      </c>
      <c r="F60" s="109">
        <v>0.9227552186588921</v>
      </c>
      <c r="G60" s="110">
        <f t="shared" si="9"/>
        <v>24.165620411720234</v>
      </c>
      <c r="H60" s="109">
        <v>0.93478880466472292</v>
      </c>
      <c r="I60" s="110">
        <f t="shared" si="9"/>
        <v>24.006237045381983</v>
      </c>
      <c r="J60" s="108">
        <f t="shared" si="4"/>
        <v>6.6392482102441974E-3</v>
      </c>
      <c r="K60" t="s">
        <v>233</v>
      </c>
      <c r="L60" s="7" t="s">
        <v>234</v>
      </c>
      <c r="M60" s="109">
        <v>0.73061049281767954</v>
      </c>
    </row>
    <row r="61" spans="2:13">
      <c r="B61" s="91"/>
      <c r="C61" t="s">
        <v>230</v>
      </c>
      <c r="D61" s="7" t="s">
        <v>235</v>
      </c>
      <c r="E61" s="122">
        <v>671</v>
      </c>
      <c r="F61" s="109">
        <v>0.84417359883438559</v>
      </c>
      <c r="G61" s="110">
        <f t="shared" si="9"/>
        <v>24.909607131451676</v>
      </c>
      <c r="H61" s="109">
        <v>0.85353045167557062</v>
      </c>
      <c r="I61" s="110">
        <f t="shared" si="9"/>
        <v>24.76622904111921</v>
      </c>
      <c r="J61" s="108">
        <f t="shared" si="4"/>
        <v>5.7892580293275042E-3</v>
      </c>
      <c r="K61" t="s">
        <v>236</v>
      </c>
      <c r="L61" s="7" t="s">
        <v>237</v>
      </c>
      <c r="M61" s="109">
        <v>0.76674140350877196</v>
      </c>
    </row>
    <row r="62" spans="2:13">
      <c r="B62" s="91"/>
      <c r="C62" t="s">
        <v>233</v>
      </c>
      <c r="D62" s="7" t="s">
        <v>238</v>
      </c>
      <c r="E62" s="122">
        <v>563</v>
      </c>
      <c r="F62" s="109">
        <v>0.54726305965532474</v>
      </c>
      <c r="G62" s="110">
        <f t="shared" si="9"/>
        <v>26.066041531431139</v>
      </c>
      <c r="H62" s="109">
        <v>0.74091819628647215</v>
      </c>
      <c r="I62" s="110">
        <f t="shared" si="9"/>
        <v>22.677317929763596</v>
      </c>
      <c r="J62" s="108">
        <f t="shared" si="4"/>
        <v>0.14943229230913158</v>
      </c>
      <c r="K62" t="s">
        <v>239</v>
      </c>
      <c r="L62" s="7" t="s">
        <v>240</v>
      </c>
      <c r="M62" s="109">
        <v>7.8857298245614027</v>
      </c>
    </row>
    <row r="63" spans="2:13">
      <c r="B63" s="91"/>
      <c r="C63" t="s">
        <v>236</v>
      </c>
      <c r="D63" s="7" t="s">
        <v>241</v>
      </c>
      <c r="E63" s="122">
        <v>626</v>
      </c>
      <c r="F63" s="109">
        <v>0.89815960975609743</v>
      </c>
      <c r="G63" s="107">
        <f>+$E63/1000/(F63+$M61/2)*60</f>
        <v>29.30870980002781</v>
      </c>
      <c r="H63" s="109">
        <v>0.87022410905550152</v>
      </c>
      <c r="I63" s="107">
        <f>+$E63/1000/(H63+$M61/2)*60</f>
        <v>29.961834299341334</v>
      </c>
      <c r="J63" s="108">
        <f t="shared" si="4"/>
        <v>-2.1798548539729512E-2</v>
      </c>
      <c r="K63" t="s">
        <v>242</v>
      </c>
      <c r="L63" s="7" t="s">
        <v>243</v>
      </c>
      <c r="M63" s="109">
        <v>1.1687805528209012</v>
      </c>
    </row>
    <row r="64" spans="2:13">
      <c r="B64" s="91"/>
      <c r="D64" s="100" t="s">
        <v>244</v>
      </c>
      <c r="E64" s="101" t="s">
        <v>92</v>
      </c>
      <c r="F64" s="65" t="s">
        <v>93</v>
      </c>
      <c r="G64" s="102" t="s">
        <v>94</v>
      </c>
      <c r="H64" s="65" t="s">
        <v>93</v>
      </c>
      <c r="I64" s="102" t="s">
        <v>94</v>
      </c>
      <c r="J64" s="103" t="s">
        <v>95</v>
      </c>
      <c r="K64" t="s">
        <v>245</v>
      </c>
      <c r="L64" s="7" t="s">
        <v>180</v>
      </c>
      <c r="M64" s="109">
        <v>1.0099404081632652</v>
      </c>
    </row>
    <row r="65" spans="2:13">
      <c r="B65" s="91"/>
      <c r="C65" t="s">
        <v>242</v>
      </c>
      <c r="D65" s="7" t="s">
        <v>246</v>
      </c>
      <c r="E65" s="122">
        <v>686</v>
      </c>
      <c r="F65" s="109">
        <v>1.2166519575113808</v>
      </c>
      <c r="G65" s="110">
        <f t="shared" ref="G65:G74" si="10">+$E65/1000/(F65+$M63/2+$M64/2)*60</f>
        <v>17.848993059047054</v>
      </c>
      <c r="H65" s="109">
        <v>1.8258666666666665</v>
      </c>
      <c r="I65" s="110">
        <f t="shared" ref="I65:I74" si="11">+$E65/1000/(H65+$M63/2+$M64/2)*60</f>
        <v>14.118968410442914</v>
      </c>
      <c r="J65" s="108">
        <f t="shared" si="4"/>
        <v>0.26418535265262544</v>
      </c>
      <c r="K65" t="s">
        <v>247</v>
      </c>
      <c r="L65" s="7" t="s">
        <v>248</v>
      </c>
      <c r="M65" s="109">
        <v>0.85050857142857139</v>
      </c>
    </row>
    <row r="66" spans="2:13">
      <c r="B66" s="91"/>
      <c r="C66" t="s">
        <v>245</v>
      </c>
      <c r="D66" s="7" t="s">
        <v>249</v>
      </c>
      <c r="E66" s="122">
        <v>914</v>
      </c>
      <c r="F66" s="109">
        <v>0.79631183364839309</v>
      </c>
      <c r="G66" s="110">
        <f t="shared" si="10"/>
        <v>31.763015498335001</v>
      </c>
      <c r="H66" s="109">
        <v>0.97754021911598055</v>
      </c>
      <c r="I66" s="110">
        <f t="shared" si="11"/>
        <v>28.745683230128634</v>
      </c>
      <c r="J66" s="108">
        <f t="shared" si="4"/>
        <v>0.10496644814633838</v>
      </c>
      <c r="K66" t="s">
        <v>250</v>
      </c>
      <c r="L66" s="7" t="s">
        <v>251</v>
      </c>
      <c r="M66" s="109">
        <v>0.85970828862863624</v>
      </c>
    </row>
    <row r="67" spans="2:13">
      <c r="B67" s="91"/>
      <c r="C67" t="s">
        <v>247</v>
      </c>
      <c r="D67" s="7" t="s">
        <v>252</v>
      </c>
      <c r="E67" s="122">
        <v>916</v>
      </c>
      <c r="F67" s="109">
        <v>0.78810573913043469</v>
      </c>
      <c r="G67" s="110">
        <f t="shared" si="10"/>
        <v>33.446644406752739</v>
      </c>
      <c r="H67" s="109">
        <v>0.81687223271628273</v>
      </c>
      <c r="I67" s="110">
        <f t="shared" si="11"/>
        <v>32.871193563789376</v>
      </c>
      <c r="J67" s="108">
        <f t="shared" si="4"/>
        <v>1.7506235112718205E-2</v>
      </c>
      <c r="K67" t="s">
        <v>253</v>
      </c>
      <c r="L67" s="7" t="s">
        <v>254</v>
      </c>
      <c r="M67" s="109">
        <v>0.93176673716012082</v>
      </c>
    </row>
    <row r="68" spans="2:13">
      <c r="B68" s="91"/>
      <c r="C68" t="s">
        <v>250</v>
      </c>
      <c r="D68" s="7" t="s">
        <v>255</v>
      </c>
      <c r="E68" s="122">
        <v>1259</v>
      </c>
      <c r="F68" s="109">
        <v>1.2392709633547412</v>
      </c>
      <c r="G68" s="110">
        <f t="shared" si="10"/>
        <v>35.381592551197791</v>
      </c>
      <c r="H68" s="109">
        <v>1.2635779675103891</v>
      </c>
      <c r="I68" s="110">
        <f t="shared" si="11"/>
        <v>34.983308685324609</v>
      </c>
      <c r="J68" s="108">
        <f t="shared" si="4"/>
        <v>1.138496845612158E-2</v>
      </c>
      <c r="K68" t="s">
        <v>256</v>
      </c>
      <c r="L68" s="7" t="s">
        <v>257</v>
      </c>
      <c r="M68" s="109">
        <v>0.84985042296072499</v>
      </c>
    </row>
    <row r="69" spans="2:13">
      <c r="B69" s="91"/>
      <c r="C69" t="s">
        <v>253</v>
      </c>
      <c r="D69" s="7" t="s">
        <v>258</v>
      </c>
      <c r="E69" s="122">
        <v>651</v>
      </c>
      <c r="F69" s="109">
        <v>0.66257891238670708</v>
      </c>
      <c r="G69" s="110">
        <f t="shared" si="10"/>
        <v>25.145046029993974</v>
      </c>
      <c r="H69" s="109">
        <v>0.6626169788519638</v>
      </c>
      <c r="I69" s="110">
        <f t="shared" si="11"/>
        <v>25.144429854332646</v>
      </c>
      <c r="J69" s="108">
        <f t="shared" si="4"/>
        <v>2.4505453688927759E-5</v>
      </c>
      <c r="K69" t="s">
        <v>259</v>
      </c>
      <c r="L69" s="7" t="s">
        <v>260</v>
      </c>
      <c r="M69" s="109">
        <v>0.99357307648725213</v>
      </c>
    </row>
    <row r="70" spans="2:13">
      <c r="B70" s="91"/>
      <c r="C70" t="s">
        <v>256</v>
      </c>
      <c r="D70" s="7" t="s">
        <v>261</v>
      </c>
      <c r="E70" s="122">
        <v>1419</v>
      </c>
      <c r="F70" s="109">
        <v>1.4558900302114803</v>
      </c>
      <c r="G70" s="110">
        <f t="shared" si="10"/>
        <v>35.809192573161184</v>
      </c>
      <c r="H70" s="109">
        <v>1.4521812688821751</v>
      </c>
      <c r="I70" s="110">
        <f t="shared" si="11"/>
        <v>35.86513770110421</v>
      </c>
      <c r="J70" s="108">
        <f t="shared" si="4"/>
        <v>-1.5598748960415909E-3</v>
      </c>
      <c r="K70" t="s">
        <v>262</v>
      </c>
      <c r="L70" s="7" t="s">
        <v>263</v>
      </c>
      <c r="M70" s="109">
        <v>3.9704363110307415</v>
      </c>
    </row>
    <row r="71" spans="2:13">
      <c r="B71" s="91"/>
      <c r="C71" t="s">
        <v>259</v>
      </c>
      <c r="D71" s="7" t="s">
        <v>264</v>
      </c>
      <c r="E71" s="122">
        <v>825</v>
      </c>
      <c r="F71" s="109">
        <v>1.4997317220543807</v>
      </c>
      <c r="G71" s="110">
        <f t="shared" si="10"/>
        <v>12.431762133578669</v>
      </c>
      <c r="H71" s="109">
        <v>1.4611190933131846</v>
      </c>
      <c r="I71" s="110">
        <f t="shared" si="11"/>
        <v>12.553498868660769</v>
      </c>
      <c r="J71" s="108">
        <f t="shared" si="4"/>
        <v>-9.6974346638936115E-3</v>
      </c>
      <c r="K71" t="s">
        <v>265</v>
      </c>
      <c r="L71" s="7" t="s">
        <v>266</v>
      </c>
      <c r="M71" s="123">
        <v>0.83741875338753391</v>
      </c>
    </row>
    <row r="72" spans="2:13">
      <c r="B72" s="91"/>
      <c r="C72" t="s">
        <v>262</v>
      </c>
      <c r="D72" s="7" t="s">
        <v>267</v>
      </c>
      <c r="E72" s="122">
        <v>1196</v>
      </c>
      <c r="F72" s="123">
        <v>1.8475755515370704</v>
      </c>
      <c r="G72" s="110">
        <f t="shared" si="10"/>
        <v>16.878736434260972</v>
      </c>
      <c r="H72" s="123">
        <v>1.8222831103074142</v>
      </c>
      <c r="I72" s="110">
        <f t="shared" si="11"/>
        <v>16.979749962786894</v>
      </c>
      <c r="J72" s="108">
        <f t="shared" si="4"/>
        <v>-5.9490586579487026E-3</v>
      </c>
      <c r="K72" t="s">
        <v>268</v>
      </c>
      <c r="L72" s="7" t="s">
        <v>269</v>
      </c>
      <c r="M72" s="123">
        <v>0.781720675512666</v>
      </c>
    </row>
    <row r="73" spans="2:13">
      <c r="B73" s="91"/>
      <c r="C73" t="s">
        <v>265</v>
      </c>
      <c r="D73" s="7" t="s">
        <v>270</v>
      </c>
      <c r="E73" s="122">
        <v>1118</v>
      </c>
      <c r="F73" s="123">
        <v>1.5741792173389524</v>
      </c>
      <c r="G73" s="110">
        <f t="shared" si="10"/>
        <v>28.140547481925918</v>
      </c>
      <c r="H73" s="123">
        <v>1.6324056867469878</v>
      </c>
      <c r="I73" s="110">
        <f t="shared" si="11"/>
        <v>27.469564176247037</v>
      </c>
      <c r="J73" s="108">
        <f t="shared" si="4"/>
        <v>2.442642705846354E-2</v>
      </c>
      <c r="K73" t="s">
        <v>271</v>
      </c>
      <c r="L73" s="7" t="s">
        <v>272</v>
      </c>
      <c r="M73" s="123">
        <v>0.96612966515837106</v>
      </c>
    </row>
    <row r="74" spans="2:13">
      <c r="B74" s="91"/>
      <c r="C74" t="s">
        <v>268</v>
      </c>
      <c r="D74" s="7" t="s">
        <v>273</v>
      </c>
      <c r="E74" s="122">
        <v>1468</v>
      </c>
      <c r="F74" s="123">
        <v>1.4283263652802891</v>
      </c>
      <c r="G74" s="110">
        <f t="shared" si="10"/>
        <v>38.258200130352094</v>
      </c>
      <c r="H74" s="123">
        <v>1.2875172963186481</v>
      </c>
      <c r="I74" s="110">
        <f t="shared" si="11"/>
        <v>40.750564199076088</v>
      </c>
      <c r="J74" s="108">
        <f t="shared" si="4"/>
        <v>-6.1161461631505487E-2</v>
      </c>
      <c r="K74" t="s">
        <v>274</v>
      </c>
      <c r="L74" s="7" t="s">
        <v>275</v>
      </c>
      <c r="M74" s="123">
        <v>8.0514200904977375</v>
      </c>
    </row>
    <row r="75" spans="2:13">
      <c r="B75" s="91"/>
      <c r="C75" t="s">
        <v>271</v>
      </c>
      <c r="D75" s="7" t="s">
        <v>276</v>
      </c>
      <c r="E75" s="122">
        <v>702</v>
      </c>
      <c r="F75" s="123">
        <v>0.61962444846292941</v>
      </c>
      <c r="G75" s="124">
        <f>+$E75/1000/(F75+$M73/2)*60</f>
        <v>38.197523748660899</v>
      </c>
      <c r="H75" s="123">
        <v>0.66071286956521746</v>
      </c>
      <c r="I75" s="124">
        <f>+$E75/1000/(H75+$M73/2)*60</f>
        <v>36.825337581797257</v>
      </c>
      <c r="J75" s="108">
        <f t="shared" si="4"/>
        <v>3.7262011891016966E-2</v>
      </c>
      <c r="K75" t="s">
        <v>277</v>
      </c>
      <c r="L75" s="7" t="s">
        <v>278</v>
      </c>
      <c r="M75" s="123">
        <v>2.088564827586207</v>
      </c>
    </row>
    <row r="76" spans="2:13">
      <c r="B76" s="91"/>
      <c r="D76" s="100" t="s">
        <v>279</v>
      </c>
      <c r="E76" s="101" t="s">
        <v>92</v>
      </c>
      <c r="F76" s="65" t="s">
        <v>93</v>
      </c>
      <c r="G76" s="102" t="s">
        <v>94</v>
      </c>
      <c r="H76" s="65" t="s">
        <v>93</v>
      </c>
      <c r="I76" s="102" t="s">
        <v>94</v>
      </c>
      <c r="J76" s="103" t="s">
        <v>95</v>
      </c>
      <c r="K76" t="s">
        <v>280</v>
      </c>
      <c r="L76" s="7" t="s">
        <v>281</v>
      </c>
      <c r="M76" s="109">
        <v>0.95680238623751379</v>
      </c>
    </row>
    <row r="77" spans="2:13">
      <c r="B77" s="91"/>
      <c r="C77" t="s">
        <v>277</v>
      </c>
      <c r="D77" s="7" t="s">
        <v>282</v>
      </c>
      <c r="E77" s="122">
        <v>716</v>
      </c>
      <c r="F77" s="109">
        <v>1.4512835542774982</v>
      </c>
      <c r="G77" s="110">
        <f>+$E77/1000/(F77+$M76/2)*60</f>
        <v>22.262703821422853</v>
      </c>
      <c r="H77" s="109">
        <v>1.0926136970567122</v>
      </c>
      <c r="I77" s="110">
        <f>+$E77/1000/(H77+$M76/2)*60</f>
        <v>27.345380536273421</v>
      </c>
      <c r="J77" s="108">
        <f t="shared" si="4"/>
        <v>-0.18586966482724343</v>
      </c>
      <c r="K77" t="s">
        <v>283</v>
      </c>
      <c r="L77" s="7" t="s">
        <v>284</v>
      </c>
      <c r="M77" s="109">
        <v>0.98816816150585529</v>
      </c>
    </row>
    <row r="78" spans="2:13">
      <c r="B78" s="1"/>
      <c r="C78" t="s">
        <v>280</v>
      </c>
      <c r="D78" s="7" t="s">
        <v>285</v>
      </c>
      <c r="E78" s="122">
        <v>405</v>
      </c>
      <c r="F78" s="109">
        <v>0.53046097459391917</v>
      </c>
      <c r="G78" s="110">
        <f>+$E78/1000/(F78+$M77/2)*60</f>
        <v>23.717844201369495</v>
      </c>
      <c r="H78" s="109">
        <v>0.63104621100790248</v>
      </c>
      <c r="I78" s="110">
        <f>+$E78/1000/(H78+$M77/2)*60</f>
        <v>21.597498687881274</v>
      </c>
      <c r="J78" s="108">
        <f t="shared" si="4"/>
        <v>9.8175513013365023E-2</v>
      </c>
      <c r="K78" t="s">
        <v>286</v>
      </c>
      <c r="L78" s="7" t="s">
        <v>287</v>
      </c>
      <c r="M78" s="109">
        <v>0.960118241884516</v>
      </c>
    </row>
    <row r="79" spans="2:13">
      <c r="B79" s="1"/>
      <c r="C79" t="s">
        <v>283</v>
      </c>
      <c r="D79" s="7" t="s">
        <v>288</v>
      </c>
      <c r="E79" s="122">
        <v>488</v>
      </c>
      <c r="F79" s="109">
        <v>0.6292532873166522</v>
      </c>
      <c r="G79" s="110">
        <f t="shared" ref="G79:G89" si="12">+$E79/1000/(F79+$M77/2+$M78/2)*60</f>
        <v>18.26123494759868</v>
      </c>
      <c r="H79" s="109">
        <v>0.60769261162957644</v>
      </c>
      <c r="I79" s="110">
        <f t="shared" ref="I79:I89" si="13">+$E79/1000/(H79+$M77/2+$M78/2)*60</f>
        <v>18.510138507016219</v>
      </c>
      <c r="J79" s="108">
        <f t="shared" si="4"/>
        <v>-1.3446877197768825E-2</v>
      </c>
      <c r="K79" t="s">
        <v>289</v>
      </c>
      <c r="L79" s="7" t="s">
        <v>290</v>
      </c>
      <c r="M79" s="109">
        <v>1.0628042250485017</v>
      </c>
    </row>
    <row r="80" spans="2:13">
      <c r="B80" s="1"/>
      <c r="C80" t="s">
        <v>286</v>
      </c>
      <c r="D80" s="7" t="s">
        <v>291</v>
      </c>
      <c r="E80" s="122">
        <v>420</v>
      </c>
      <c r="F80" s="109">
        <v>0.6228996636481241</v>
      </c>
      <c r="G80" s="110">
        <f t="shared" si="12"/>
        <v>15.418871097864065</v>
      </c>
      <c r="H80" s="109">
        <v>0.45493458877565662</v>
      </c>
      <c r="I80" s="110">
        <f t="shared" si="13"/>
        <v>17.184991676714137</v>
      </c>
      <c r="J80" s="108">
        <f t="shared" si="4"/>
        <v>-0.10277110469847861</v>
      </c>
      <c r="K80" t="s">
        <v>292</v>
      </c>
      <c r="L80" s="7" t="s">
        <v>293</v>
      </c>
      <c r="M80" s="109">
        <v>0.9228900430910657</v>
      </c>
    </row>
    <row r="81" spans="2:13">
      <c r="B81" s="1"/>
      <c r="C81" t="s">
        <v>289</v>
      </c>
      <c r="D81" s="7" t="s">
        <v>294</v>
      </c>
      <c r="E81" s="122">
        <v>796</v>
      </c>
      <c r="F81" s="109">
        <v>2.1532597066436581</v>
      </c>
      <c r="G81" s="110">
        <f t="shared" si="12"/>
        <v>15.180666906140253</v>
      </c>
      <c r="H81" s="109">
        <v>2.2154884963377852</v>
      </c>
      <c r="I81" s="110">
        <f t="shared" si="13"/>
        <v>14.88622310812689</v>
      </c>
      <c r="J81" s="108">
        <f t="shared" si="4"/>
        <v>1.9779617427110541E-2</v>
      </c>
      <c r="K81" t="s">
        <v>295</v>
      </c>
      <c r="L81" s="7" t="s">
        <v>296</v>
      </c>
      <c r="M81" s="109">
        <v>0.91854382758620701</v>
      </c>
    </row>
    <row r="82" spans="2:13">
      <c r="B82" s="2"/>
      <c r="C82" t="s">
        <v>292</v>
      </c>
      <c r="D82" s="7" t="s">
        <v>297</v>
      </c>
      <c r="E82" s="122">
        <v>443</v>
      </c>
      <c r="F82" s="109">
        <v>0.3894708550079034</v>
      </c>
      <c r="G82" s="110">
        <f t="shared" si="12"/>
        <v>20.287168141728515</v>
      </c>
      <c r="H82" s="109">
        <v>0.435378055994257</v>
      </c>
      <c r="I82" s="110">
        <f t="shared" si="13"/>
        <v>19.600396852638443</v>
      </c>
      <c r="J82" s="108">
        <f t="shared" si="4"/>
        <v>3.5038642036353762E-2</v>
      </c>
      <c r="K82" t="s">
        <v>298</v>
      </c>
      <c r="L82" s="7" t="s">
        <v>299</v>
      </c>
      <c r="M82" s="109">
        <v>1.2002500917296544</v>
      </c>
    </row>
    <row r="83" spans="2:13">
      <c r="B83" s="1"/>
      <c r="C83" t="s">
        <v>295</v>
      </c>
      <c r="D83" s="7" t="s">
        <v>300</v>
      </c>
      <c r="E83" s="122">
        <v>450</v>
      </c>
      <c r="F83" s="109">
        <v>0.42996631578947375</v>
      </c>
      <c r="G83" s="110">
        <f t="shared" si="12"/>
        <v>18.128552278079507</v>
      </c>
      <c r="H83" s="109">
        <v>0.44866129198966409</v>
      </c>
      <c r="I83" s="110">
        <f t="shared" si="13"/>
        <v>17.903817687746319</v>
      </c>
      <c r="J83" s="108">
        <f t="shared" si="4"/>
        <v>1.255232790305949E-2</v>
      </c>
      <c r="K83" t="s">
        <v>301</v>
      </c>
      <c r="L83" s="7" t="s">
        <v>302</v>
      </c>
      <c r="M83" s="109">
        <v>0.87834526964560844</v>
      </c>
    </row>
    <row r="84" spans="2:13">
      <c r="B84" s="1"/>
      <c r="C84" t="s">
        <v>298</v>
      </c>
      <c r="D84" s="7" t="s">
        <v>303</v>
      </c>
      <c r="E84" s="122">
        <v>556</v>
      </c>
      <c r="F84" s="109">
        <v>0.55393914067098304</v>
      </c>
      <c r="G84" s="110">
        <f t="shared" si="12"/>
        <v>20.938506788684837</v>
      </c>
      <c r="H84" s="109">
        <v>0.71471599472990788</v>
      </c>
      <c r="I84" s="110">
        <f t="shared" si="13"/>
        <v>19.019235977198825</v>
      </c>
      <c r="J84" s="108">
        <f t="shared" si="4"/>
        <v>0.10091208783501737</v>
      </c>
      <c r="K84" t="s">
        <v>304</v>
      </c>
      <c r="L84" s="7" t="s">
        <v>305</v>
      </c>
      <c r="M84" s="109">
        <v>0.88863408190224569</v>
      </c>
    </row>
    <row r="85" spans="2:13">
      <c r="B85" s="1"/>
      <c r="C85" t="s">
        <v>301</v>
      </c>
      <c r="D85" s="7" t="s">
        <v>306</v>
      </c>
      <c r="E85" s="122">
        <v>621</v>
      </c>
      <c r="F85" s="109">
        <v>0.52365464390818128</v>
      </c>
      <c r="G85" s="110">
        <f t="shared" si="12"/>
        <v>26.479160295667118</v>
      </c>
      <c r="H85" s="109">
        <v>0.56088094833894331</v>
      </c>
      <c r="I85" s="110">
        <f t="shared" si="13"/>
        <v>25.796702991578094</v>
      </c>
      <c r="J85" s="108">
        <f t="shared" si="4"/>
        <v>2.6455214230742152E-2</v>
      </c>
      <c r="K85" t="s">
        <v>307</v>
      </c>
      <c r="L85" s="7" t="s">
        <v>308</v>
      </c>
      <c r="M85" s="109">
        <v>0.82808161302148253</v>
      </c>
    </row>
    <row r="86" spans="2:13">
      <c r="B86" s="1"/>
      <c r="C86" t="s">
        <v>304</v>
      </c>
      <c r="D86" s="7" t="s">
        <v>309</v>
      </c>
      <c r="E86" s="122">
        <v>702</v>
      </c>
      <c r="F86" s="109">
        <v>0.54010385634383273</v>
      </c>
      <c r="G86" s="110">
        <f t="shared" si="12"/>
        <v>30.118808320154173</v>
      </c>
      <c r="H86" s="109">
        <v>0.61675503512880558</v>
      </c>
      <c r="I86" s="110">
        <f t="shared" si="13"/>
        <v>28.553746968860221</v>
      </c>
      <c r="J86" s="108">
        <f t="shared" si="4"/>
        <v>5.481106745817832E-2</v>
      </c>
      <c r="K86" t="s">
        <v>310</v>
      </c>
      <c r="L86" s="7" t="s">
        <v>311</v>
      </c>
      <c r="M86" s="109">
        <v>0.86056538185019449</v>
      </c>
    </row>
    <row r="87" spans="2:13">
      <c r="B87" s="1"/>
      <c r="C87" t="s">
        <v>307</v>
      </c>
      <c r="D87" s="7" t="s">
        <v>312</v>
      </c>
      <c r="E87" s="122">
        <v>472</v>
      </c>
      <c r="F87" s="109">
        <v>0.349356788707543</v>
      </c>
      <c r="G87" s="110">
        <f t="shared" si="12"/>
        <v>23.724945723530428</v>
      </c>
      <c r="H87" s="109">
        <v>0.33752669201520913</v>
      </c>
      <c r="I87" s="110">
        <f t="shared" si="13"/>
        <v>23.96242793949564</v>
      </c>
      <c r="J87" s="108">
        <f t="shared" si="4"/>
        <v>-9.9106074127732757E-3</v>
      </c>
      <c r="K87" t="s">
        <v>313</v>
      </c>
      <c r="L87" s="7" t="s">
        <v>314</v>
      </c>
      <c r="M87" s="109">
        <v>1.1314899280575539</v>
      </c>
    </row>
    <row r="88" spans="2:13">
      <c r="B88" s="1"/>
      <c r="C88" t="s">
        <v>310</v>
      </c>
      <c r="D88" s="7" t="s">
        <v>315</v>
      </c>
      <c r="E88" s="122">
        <v>775</v>
      </c>
      <c r="F88" s="109">
        <v>0.77997055604589582</v>
      </c>
      <c r="G88" s="110">
        <f t="shared" si="12"/>
        <v>26.182458806545512</v>
      </c>
      <c r="H88" s="109">
        <v>0.79306003219669252</v>
      </c>
      <c r="I88" s="110">
        <f t="shared" si="13"/>
        <v>25.990900465062918</v>
      </c>
      <c r="J88" s="108">
        <f t="shared" si="4"/>
        <v>7.3702079595159287E-3</v>
      </c>
      <c r="K88" t="s">
        <v>316</v>
      </c>
      <c r="L88" s="7" t="s">
        <v>317</v>
      </c>
      <c r="M88" s="109">
        <v>1.0734391368846932</v>
      </c>
    </row>
    <row r="89" spans="2:13">
      <c r="B89" s="91"/>
      <c r="C89" t="s">
        <v>313</v>
      </c>
      <c r="D89" s="7" t="s">
        <v>318</v>
      </c>
      <c r="E89" s="122">
        <v>828</v>
      </c>
      <c r="F89" s="109">
        <v>1.7652553623625131</v>
      </c>
      <c r="G89" s="110">
        <f t="shared" si="12"/>
        <v>17.323867679511306</v>
      </c>
      <c r="H89" s="109">
        <v>1.6808084926196509</v>
      </c>
      <c r="I89" s="110">
        <f t="shared" si="13"/>
        <v>17.849488552557549</v>
      </c>
      <c r="J89" s="108">
        <f>+G89/I89-1</f>
        <v>-2.9447391251494981E-2</v>
      </c>
      <c r="K89" t="s">
        <v>319</v>
      </c>
      <c r="L89" s="7" t="s">
        <v>320</v>
      </c>
      <c r="M89" s="109">
        <v>2.2586691840863118</v>
      </c>
    </row>
    <row r="90" spans="2:13">
      <c r="C90" t="s">
        <v>316</v>
      </c>
      <c r="D90" s="7" t="s">
        <v>321</v>
      </c>
      <c r="E90" s="122">
        <v>352</v>
      </c>
      <c r="F90" s="109">
        <v>0.45457164206086165</v>
      </c>
      <c r="G90" s="110">
        <f>+$E90/1000/(F90+$M88/2)*60</f>
        <v>21.305545510969349</v>
      </c>
      <c r="H90" s="109">
        <v>0.41382582203010887</v>
      </c>
      <c r="I90" s="110">
        <f>+$E90/1000/(H90+$M88/2)*60</f>
        <v>22.218823226845164</v>
      </c>
      <c r="J90" s="108">
        <f>+G90/I90-1</f>
        <v>-4.1103784235178464E-2</v>
      </c>
      <c r="K90" t="s">
        <v>322</v>
      </c>
      <c r="L90" s="7" t="s">
        <v>323</v>
      </c>
      <c r="M90" s="109">
        <v>0.89693158106169302</v>
      </c>
    </row>
    <row r="91" spans="2:13">
      <c r="D91" s="100" t="s">
        <v>324</v>
      </c>
      <c r="E91" s="101" t="s">
        <v>92</v>
      </c>
      <c r="F91" s="65" t="s">
        <v>93</v>
      </c>
      <c r="G91" s="102" t="s">
        <v>94</v>
      </c>
      <c r="H91" s="65" t="s">
        <v>93</v>
      </c>
      <c r="I91" s="102" t="s">
        <v>94</v>
      </c>
      <c r="J91" s="103" t="s">
        <v>95</v>
      </c>
      <c r="K91" t="s">
        <v>325</v>
      </c>
      <c r="L91" s="7" t="s">
        <v>326</v>
      </c>
      <c r="M91" s="109">
        <v>0.47542665137614681</v>
      </c>
    </row>
    <row r="92" spans="2:13">
      <c r="C92" t="s">
        <v>322</v>
      </c>
      <c r="D92" s="7" t="s">
        <v>327</v>
      </c>
      <c r="E92" s="122">
        <v>825</v>
      </c>
      <c r="F92" s="109">
        <v>1.0417286345609065</v>
      </c>
      <c r="G92" s="110">
        <f>+$E92/1000/(F92+$M90/2+$M91/2)*60</f>
        <v>28.647362671797744</v>
      </c>
      <c r="H92" s="109">
        <v>1.2761246511627906</v>
      </c>
      <c r="I92" s="110">
        <f>+$E92/1000/(H92+$M90/2+$M91/2)*60</f>
        <v>25.225452258111662</v>
      </c>
      <c r="J92" s="108">
        <f>+G92/I92-1</f>
        <v>0.13565308477613947</v>
      </c>
      <c r="K92" t="s">
        <v>328</v>
      </c>
      <c r="L92" s="7" t="s">
        <v>329</v>
      </c>
      <c r="M92" s="109">
        <v>7.5999550458715595</v>
      </c>
    </row>
    <row r="93" spans="2:13">
      <c r="C93" t="s">
        <v>325</v>
      </c>
      <c r="D93" s="7" t="s">
        <v>330</v>
      </c>
      <c r="E93" s="122">
        <v>655</v>
      </c>
      <c r="F93" s="109">
        <v>1.5236300169779284</v>
      </c>
      <c r="G93" s="110">
        <f>+$E93/1000/(F93+$M91/2)*60</f>
        <v>22.312515140015115</v>
      </c>
      <c r="H93" s="109">
        <v>1.5411012202208019</v>
      </c>
      <c r="I93" s="110">
        <f>+$E93/1000/(H93+$M91/2)*60</f>
        <v>22.093365545265364</v>
      </c>
      <c r="J93" s="108">
        <f>+G93/I93-1</f>
        <v>9.9192490297936864E-3</v>
      </c>
    </row>
    <row r="96" spans="2:13">
      <c r="E96" s="125"/>
    </row>
  </sheetData>
  <mergeCells count="1">
    <mergeCell ref="D7:F7"/>
  </mergeCells>
  <pageMargins left="0.85" right="0.75" top="1" bottom="1" header="0" footer="0"/>
  <pageSetup paperSize="9" scale="72" orientation="portrait" horizontalDpi="4294967293" verticalDpi="1200" r:id="rId1"/>
  <headerFooter alignWithMargins="0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M64"/>
  <sheetViews>
    <sheetView zoomScaleSheetLayoutView="100" workbookViewId="0"/>
  </sheetViews>
  <sheetFormatPr defaultRowHeight="12.75"/>
  <cols>
    <col min="1" max="1" width="0.7109375" style="132" customWidth="1"/>
    <col min="2" max="2" width="11.28515625" style="132" customWidth="1"/>
    <col min="3" max="3" width="10.140625" style="132" bestFit="1" customWidth="1"/>
    <col min="4" max="4" width="11.28515625" style="132" bestFit="1" customWidth="1"/>
    <col min="5" max="6" width="11.42578125" style="132" customWidth="1"/>
    <col min="7" max="8" width="9.28515625" style="132" bestFit="1" customWidth="1"/>
    <col min="9" max="9" width="9.85546875" style="132" customWidth="1"/>
    <col min="10" max="10" width="10.140625" style="132" customWidth="1"/>
    <col min="11" max="11" width="9.85546875" style="132" customWidth="1"/>
    <col min="12" max="12" width="10.140625" style="132" customWidth="1"/>
    <col min="13" max="13" width="0.5703125" style="132" customWidth="1"/>
    <col min="14" max="16384" width="9.140625" style="132"/>
  </cols>
  <sheetData>
    <row r="1" spans="1:13" s="129" customFormat="1" ht="24.75" customHeight="1">
      <c r="A1" s="126"/>
      <c r="B1" s="127" t="s">
        <v>44</v>
      </c>
      <c r="C1" s="126"/>
      <c r="D1" s="126"/>
      <c r="E1" s="126"/>
      <c r="F1" s="126"/>
      <c r="G1" s="126"/>
      <c r="H1" s="126"/>
      <c r="I1" s="128"/>
      <c r="J1" s="126"/>
      <c r="K1" s="126"/>
      <c r="L1" s="126"/>
      <c r="M1" s="126"/>
    </row>
    <row r="2" spans="1:13" s="129" customFormat="1">
      <c r="A2" s="130"/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>
      <c r="A3" s="131"/>
      <c r="C3" s="131"/>
      <c r="D3" s="131"/>
      <c r="E3" s="131"/>
      <c r="F3" s="131"/>
      <c r="G3" s="131"/>
      <c r="H3" s="131"/>
      <c r="I3" s="131"/>
    </row>
    <row r="4" spans="1:13">
      <c r="I4" s="131"/>
    </row>
    <row r="5" spans="1:13">
      <c r="I5" s="131"/>
    </row>
    <row r="6" spans="1:13">
      <c r="I6" s="131"/>
    </row>
    <row r="7" spans="1:13">
      <c r="I7" s="131"/>
    </row>
    <row r="8" spans="1:13">
      <c r="I8" s="131"/>
    </row>
    <row r="9" spans="1:13">
      <c r="I9" s="131"/>
    </row>
    <row r="10" spans="1:13">
      <c r="I10" s="131"/>
    </row>
    <row r="11" spans="1:13">
      <c r="I11" s="131"/>
    </row>
    <row r="12" spans="1:13">
      <c r="I12" s="131"/>
    </row>
    <row r="13" spans="1:13">
      <c r="I13" s="131"/>
    </row>
    <row r="14" spans="1:13">
      <c r="I14" s="131"/>
    </row>
    <row r="15" spans="1:13">
      <c r="I15" s="131"/>
    </row>
    <row r="16" spans="1:13">
      <c r="H16" s="129"/>
      <c r="I16" s="131"/>
    </row>
    <row r="17" spans="2:12">
      <c r="H17" s="129"/>
      <c r="I17" s="131"/>
    </row>
    <row r="18" spans="2:12">
      <c r="C18" s="131"/>
      <c r="D18" s="131"/>
      <c r="E18" s="131"/>
      <c r="F18" s="131"/>
      <c r="G18" s="133"/>
      <c r="H18" s="130"/>
      <c r="I18" s="131"/>
      <c r="J18" s="131"/>
      <c r="K18" s="131"/>
      <c r="L18" s="131"/>
    </row>
    <row r="19" spans="2:12">
      <c r="B19" s="131"/>
      <c r="C19" s="131"/>
      <c r="D19" s="131"/>
      <c r="E19" s="131"/>
      <c r="F19" s="131"/>
      <c r="G19" s="224" t="s">
        <v>332</v>
      </c>
      <c r="H19" s="224"/>
      <c r="I19" s="131"/>
      <c r="J19" s="131"/>
      <c r="K19" s="131"/>
      <c r="L19" s="131"/>
    </row>
    <row r="20" spans="2:12" ht="13.5" thickBot="1">
      <c r="C20" s="225" t="s">
        <v>39</v>
      </c>
      <c r="D20" s="225"/>
      <c r="E20" s="225" t="s">
        <v>28</v>
      </c>
      <c r="F20" s="225"/>
      <c r="G20" s="225" t="s">
        <v>333</v>
      </c>
      <c r="H20" s="225"/>
      <c r="I20" s="225" t="s">
        <v>334</v>
      </c>
      <c r="J20" s="225"/>
      <c r="K20" s="223" t="s">
        <v>335</v>
      </c>
      <c r="L20" s="223"/>
    </row>
    <row r="21" spans="2:12" ht="13.5" thickTop="1">
      <c r="B21" s="134"/>
      <c r="C21" s="135" t="s">
        <v>50</v>
      </c>
      <c r="D21" s="136" t="s">
        <v>336</v>
      </c>
      <c r="E21" s="137" t="s">
        <v>50</v>
      </c>
      <c r="F21" s="138" t="s">
        <v>336</v>
      </c>
      <c r="G21" s="139" t="s">
        <v>50</v>
      </c>
      <c r="H21" s="140" t="s">
        <v>336</v>
      </c>
      <c r="I21" s="137" t="s">
        <v>50</v>
      </c>
      <c r="J21" s="138" t="s">
        <v>336</v>
      </c>
      <c r="K21" s="141" t="s">
        <v>337</v>
      </c>
      <c r="L21" s="142" t="s">
        <v>89</v>
      </c>
    </row>
    <row r="22" spans="2:12">
      <c r="B22" s="143" t="s">
        <v>16</v>
      </c>
      <c r="C22" s="144">
        <v>4304303</v>
      </c>
      <c r="D22" s="145">
        <v>4304303</v>
      </c>
      <c r="E22" s="144">
        <v>21002209.268195909</v>
      </c>
      <c r="F22" s="145">
        <v>21002209.268195909</v>
      </c>
      <c r="G22" s="146">
        <v>4.8793519573775148</v>
      </c>
      <c r="H22" s="147">
        <v>4.8793519573775148</v>
      </c>
      <c r="I22" s="144">
        <v>7949333.1865065405</v>
      </c>
      <c r="J22" s="148">
        <v>7949333.1865065405</v>
      </c>
      <c r="K22" s="144">
        <v>173634.09523809524</v>
      </c>
      <c r="L22" s="148">
        <v>138848.48387096773</v>
      </c>
    </row>
    <row r="23" spans="2:12">
      <c r="B23" s="143" t="s">
        <v>15</v>
      </c>
      <c r="C23" s="144"/>
      <c r="D23" s="145"/>
      <c r="E23" s="144"/>
      <c r="F23" s="145"/>
      <c r="G23" s="146"/>
      <c r="H23" s="147"/>
      <c r="I23" s="144"/>
      <c r="J23" s="148"/>
      <c r="K23" s="144"/>
      <c r="L23" s="148"/>
    </row>
    <row r="24" spans="2:12">
      <c r="B24" s="143" t="s">
        <v>14</v>
      </c>
      <c r="C24" s="144"/>
      <c r="D24" s="145"/>
      <c r="E24" s="144"/>
      <c r="F24" s="145"/>
      <c r="G24" s="146"/>
      <c r="H24" s="147"/>
      <c r="I24" s="144"/>
      <c r="J24" s="148"/>
      <c r="K24" s="144"/>
      <c r="L24" s="148"/>
    </row>
    <row r="25" spans="2:12">
      <c r="B25" s="143" t="s">
        <v>13</v>
      </c>
      <c r="C25" s="144"/>
      <c r="D25" s="145"/>
      <c r="E25" s="144"/>
      <c r="F25" s="145"/>
      <c r="G25" s="146"/>
      <c r="H25" s="147"/>
      <c r="I25" s="144"/>
      <c r="J25" s="148"/>
      <c r="K25" s="144"/>
      <c r="L25" s="148"/>
    </row>
    <row r="26" spans="2:12">
      <c r="B26" s="143" t="s">
        <v>12</v>
      </c>
      <c r="C26" s="144"/>
      <c r="D26" s="145"/>
      <c r="E26" s="144"/>
      <c r="F26" s="145"/>
      <c r="G26" s="146"/>
      <c r="H26" s="147"/>
      <c r="I26" s="144"/>
      <c r="J26" s="148"/>
      <c r="K26" s="144"/>
      <c r="L26" s="148"/>
    </row>
    <row r="27" spans="2:12">
      <c r="B27" s="143" t="s">
        <v>11</v>
      </c>
      <c r="C27" s="144"/>
      <c r="D27" s="145"/>
      <c r="E27" s="144"/>
      <c r="F27" s="145"/>
      <c r="G27" s="146"/>
      <c r="H27" s="147"/>
      <c r="I27" s="144"/>
      <c r="J27" s="148"/>
      <c r="K27" s="144"/>
      <c r="L27" s="148"/>
    </row>
    <row r="28" spans="2:12">
      <c r="B28" s="143" t="s">
        <v>10</v>
      </c>
      <c r="C28" s="144"/>
      <c r="D28" s="145"/>
      <c r="E28" s="144"/>
      <c r="F28" s="145"/>
      <c r="G28" s="146"/>
      <c r="H28" s="147"/>
      <c r="I28" s="144"/>
      <c r="J28" s="148"/>
      <c r="K28" s="144"/>
      <c r="L28" s="148"/>
    </row>
    <row r="29" spans="2:12">
      <c r="B29" s="143" t="s">
        <v>9</v>
      </c>
      <c r="C29" s="144"/>
      <c r="D29" s="145"/>
      <c r="E29" s="144"/>
      <c r="F29" s="145"/>
      <c r="G29" s="146"/>
      <c r="H29" s="147"/>
      <c r="I29" s="144"/>
      <c r="J29" s="148"/>
      <c r="K29" s="144"/>
      <c r="L29" s="148"/>
    </row>
    <row r="30" spans="2:12">
      <c r="B30" s="143" t="s">
        <v>8</v>
      </c>
      <c r="C30" s="144"/>
      <c r="D30" s="145"/>
      <c r="E30" s="144"/>
      <c r="F30" s="145"/>
      <c r="G30" s="146"/>
      <c r="H30" s="147"/>
      <c r="I30" s="144"/>
      <c r="J30" s="148"/>
      <c r="K30" s="144"/>
      <c r="L30" s="148"/>
    </row>
    <row r="31" spans="2:12">
      <c r="B31" s="143" t="s">
        <v>7</v>
      </c>
      <c r="C31" s="144"/>
      <c r="D31" s="145"/>
      <c r="E31" s="144"/>
      <c r="F31" s="145"/>
      <c r="G31" s="146"/>
      <c r="H31" s="147"/>
      <c r="I31" s="144"/>
      <c r="J31" s="148"/>
      <c r="K31" s="144"/>
      <c r="L31" s="148"/>
    </row>
    <row r="32" spans="2:12">
      <c r="B32" s="143" t="s">
        <v>6</v>
      </c>
      <c r="C32" s="144"/>
      <c r="D32" s="145"/>
      <c r="E32" s="144"/>
      <c r="F32" s="145"/>
      <c r="G32" s="146"/>
      <c r="H32" s="147"/>
      <c r="I32" s="144"/>
      <c r="J32" s="148"/>
      <c r="K32" s="144"/>
      <c r="L32" s="148"/>
    </row>
    <row r="33" spans="2:12" ht="13.5" thickBot="1">
      <c r="B33" s="149" t="s">
        <v>5</v>
      </c>
      <c r="C33" s="150"/>
      <c r="D33" s="151"/>
      <c r="E33" s="150"/>
      <c r="F33" s="152"/>
      <c r="G33" s="153"/>
      <c r="H33" s="154"/>
      <c r="I33" s="150"/>
      <c r="J33" s="152"/>
      <c r="K33" s="150"/>
      <c r="L33" s="152"/>
    </row>
    <row r="34" spans="2:12" ht="14.25" thickTop="1" thickBot="1">
      <c r="B34" s="131"/>
      <c r="C34" s="155"/>
      <c r="D34" s="156"/>
      <c r="E34" s="156"/>
      <c r="F34" s="156"/>
      <c r="G34" s="156"/>
      <c r="H34" s="156"/>
      <c r="I34" s="156"/>
      <c r="J34" s="156"/>
      <c r="K34" s="131"/>
      <c r="L34" s="131"/>
    </row>
    <row r="35" spans="2:12" ht="13.5" thickTop="1">
      <c r="B35" s="131"/>
      <c r="C35" s="156"/>
      <c r="D35" s="156"/>
      <c r="E35" s="156"/>
      <c r="F35" s="156"/>
      <c r="G35" s="156"/>
      <c r="H35" s="156"/>
      <c r="I35" s="157" t="s">
        <v>39</v>
      </c>
      <c r="J35" s="158" t="s">
        <v>338</v>
      </c>
      <c r="K35" s="159" t="s">
        <v>39</v>
      </c>
      <c r="L35" s="160" t="s">
        <v>339</v>
      </c>
    </row>
    <row r="36" spans="2:12">
      <c r="B36" s="131"/>
      <c r="C36" s="156"/>
      <c r="D36" s="156"/>
      <c r="E36" s="156"/>
      <c r="F36" s="156"/>
      <c r="G36" s="156"/>
      <c r="H36" s="156"/>
      <c r="I36" s="161">
        <v>1</v>
      </c>
      <c r="J36" s="162">
        <v>0.22490922424741089</v>
      </c>
      <c r="K36" s="163" t="str">
        <f>"até " &amp;I36</f>
        <v>até 1</v>
      </c>
      <c r="L36" s="164">
        <v>0.22490922424741089</v>
      </c>
    </row>
    <row r="37" spans="2:12">
      <c r="B37" s="131"/>
      <c r="C37" s="156"/>
      <c r="D37" s="156"/>
      <c r="E37" s="156"/>
      <c r="F37" s="156"/>
      <c r="G37" s="156"/>
      <c r="H37" s="156"/>
      <c r="I37" s="161">
        <v>2</v>
      </c>
      <c r="J37" s="162">
        <v>0.25330587276318578</v>
      </c>
      <c r="K37" s="163" t="str">
        <f t="shared" ref="K37:K44" si="0">"até " &amp;I37</f>
        <v>até 2</v>
      </c>
      <c r="L37" s="164">
        <v>0.47821509701059667</v>
      </c>
    </row>
    <row r="38" spans="2:12">
      <c r="B38" s="131"/>
      <c r="C38" s="156"/>
      <c r="D38" s="156"/>
      <c r="E38" s="156"/>
      <c r="F38" s="156"/>
      <c r="G38" s="156"/>
      <c r="H38" s="156"/>
      <c r="I38" s="161">
        <v>3</v>
      </c>
      <c r="J38" s="162">
        <v>9.8415991864039515E-2</v>
      </c>
      <c r="K38" s="163" t="str">
        <f t="shared" si="0"/>
        <v>até 3</v>
      </c>
      <c r="L38" s="164">
        <v>0.57663108887463621</v>
      </c>
    </row>
    <row r="39" spans="2:12">
      <c r="B39" s="131"/>
      <c r="C39" s="156"/>
      <c r="D39" s="156"/>
      <c r="E39" s="156"/>
      <c r="F39" s="156"/>
      <c r="G39" s="156"/>
      <c r="H39" s="156"/>
      <c r="I39" s="161">
        <v>4</v>
      </c>
      <c r="J39" s="162">
        <v>0.10520532823643347</v>
      </c>
      <c r="K39" s="163" t="str">
        <f t="shared" si="0"/>
        <v>até 4</v>
      </c>
      <c r="L39" s="164">
        <v>0.68183641711106968</v>
      </c>
    </row>
    <row r="40" spans="2:12">
      <c r="B40" s="131"/>
      <c r="C40" s="156"/>
      <c r="D40" s="156"/>
      <c r="E40" s="156"/>
      <c r="F40" s="156"/>
      <c r="G40" s="156"/>
      <c r="H40" s="156"/>
      <c r="I40" s="161">
        <v>5</v>
      </c>
      <c r="J40" s="162">
        <v>5.0747542474875368E-2</v>
      </c>
      <c r="K40" s="163" t="str">
        <f t="shared" si="0"/>
        <v>até 5</v>
      </c>
      <c r="L40" s="164">
        <v>0.73258395958594502</v>
      </c>
    </row>
    <row r="41" spans="2:12">
      <c r="B41" s="131"/>
      <c r="C41" s="156"/>
      <c r="D41" s="156"/>
      <c r="E41" s="156"/>
      <c r="F41" s="156"/>
      <c r="G41" s="156"/>
      <c r="H41" s="156"/>
      <c r="I41" s="161">
        <v>10</v>
      </c>
      <c r="J41" s="162">
        <v>1.7005281730629183E-2</v>
      </c>
      <c r="K41" s="163" t="str">
        <f t="shared" si="0"/>
        <v>até 10</v>
      </c>
      <c r="L41" s="164">
        <v>0.87166186702917348</v>
      </c>
    </row>
    <row r="42" spans="2:12">
      <c r="B42" s="131"/>
      <c r="C42" s="156"/>
      <c r="D42" s="156"/>
      <c r="E42" s="156"/>
      <c r="F42" s="156"/>
      <c r="G42" s="156"/>
      <c r="H42" s="156"/>
      <c r="I42" s="161">
        <v>15</v>
      </c>
      <c r="J42" s="162">
        <v>7.019310129832962E-3</v>
      </c>
      <c r="K42" s="163" t="str">
        <f t="shared" si="0"/>
        <v>até 15</v>
      </c>
      <c r="L42" s="164">
        <v>0.92172459875967483</v>
      </c>
    </row>
    <row r="43" spans="2:12">
      <c r="B43" s="131"/>
      <c r="C43" s="156"/>
      <c r="D43" s="156"/>
      <c r="E43" s="156"/>
      <c r="F43" s="156"/>
      <c r="G43" s="156"/>
      <c r="H43" s="156"/>
      <c r="I43" s="161">
        <v>30</v>
      </c>
      <c r="J43" s="162">
        <v>1.5050504792397579E-3</v>
      </c>
      <c r="K43" s="163" t="str">
        <f t="shared" si="0"/>
        <v>até 30</v>
      </c>
      <c r="L43" s="164">
        <v>0.96943393237238373</v>
      </c>
    </row>
    <row r="44" spans="2:12">
      <c r="B44" s="131"/>
      <c r="C44" s="156"/>
      <c r="D44" s="156"/>
      <c r="E44" s="156"/>
      <c r="F44" s="156"/>
      <c r="G44" s="156"/>
      <c r="H44" s="156"/>
      <c r="I44" s="161">
        <v>45</v>
      </c>
      <c r="J44" s="162">
        <v>6.0304229728452092E-4</v>
      </c>
      <c r="K44" s="163" t="str">
        <f t="shared" si="0"/>
        <v>até 45</v>
      </c>
      <c r="L44" s="164">
        <v>0.98365142111005788</v>
      </c>
    </row>
    <row r="45" spans="2:12" ht="13.5" thickBot="1">
      <c r="B45" s="131"/>
      <c r="C45" s="156"/>
      <c r="D45" s="156"/>
      <c r="E45" s="156"/>
      <c r="F45" s="156"/>
      <c r="G45" s="156"/>
      <c r="H45" s="156"/>
      <c r="I45" s="165">
        <v>60</v>
      </c>
      <c r="J45" s="166">
        <v>3.245185243861617E-4</v>
      </c>
      <c r="K45" s="167" t="str">
        <f>"até " &amp;I45</f>
        <v>até 60</v>
      </c>
      <c r="L45" s="168">
        <v>0.98983260465722411</v>
      </c>
    </row>
    <row r="46" spans="2:12" ht="14.25" thickTop="1" thickBot="1">
      <c r="B46" s="131"/>
      <c r="C46" s="156"/>
      <c r="D46" s="156"/>
      <c r="E46" s="156"/>
      <c r="F46" s="156"/>
      <c r="G46" s="156"/>
      <c r="H46" s="156"/>
      <c r="I46" s="169"/>
      <c r="J46" s="169"/>
      <c r="K46" s="169"/>
      <c r="L46" s="130"/>
    </row>
    <row r="47" spans="2:12" ht="39.75" thickTop="1" thickBot="1">
      <c r="B47" s="131"/>
      <c r="C47" s="156"/>
      <c r="D47" s="156"/>
      <c r="E47" s="156"/>
      <c r="F47" s="156"/>
      <c r="G47" s="156"/>
      <c r="H47" s="156"/>
      <c r="I47" s="170" t="s">
        <v>340</v>
      </c>
      <c r="J47" s="171"/>
      <c r="K47" s="171"/>
      <c r="L47" s="172">
        <v>6.163076946663975</v>
      </c>
    </row>
    <row r="48" spans="2:12" ht="14.25" thickTop="1" thickBot="1">
      <c r="B48" s="131"/>
      <c r="C48" s="156"/>
      <c r="D48" s="156"/>
      <c r="E48" s="156"/>
      <c r="F48" s="156"/>
      <c r="G48" s="156"/>
      <c r="H48" s="156"/>
      <c r="I48" s="173"/>
      <c r="J48" s="173"/>
      <c r="K48" s="130"/>
      <c r="L48" s="130"/>
    </row>
    <row r="49" spans="1:13" ht="13.5" thickTop="1">
      <c r="B49" s="131"/>
      <c r="C49" s="156"/>
      <c r="D49" s="156"/>
      <c r="E49" s="156"/>
      <c r="F49" s="156"/>
      <c r="G49" s="156"/>
      <c r="H49" s="156"/>
      <c r="I49" s="157" t="s">
        <v>39</v>
      </c>
      <c r="J49" s="158" t="s">
        <v>338</v>
      </c>
      <c r="K49" s="159" t="s">
        <v>39</v>
      </c>
      <c r="L49" s="160" t="s">
        <v>339</v>
      </c>
    </row>
    <row r="50" spans="1:13">
      <c r="B50" s="131"/>
      <c r="C50" s="156"/>
      <c r="D50" s="156"/>
      <c r="E50" s="156"/>
      <c r="F50" s="156"/>
      <c r="G50" s="156"/>
      <c r="H50" s="156"/>
      <c r="I50" s="161">
        <v>5</v>
      </c>
      <c r="J50" s="162">
        <v>7.2636552302733255E-3</v>
      </c>
      <c r="K50" s="163" t="str">
        <f>"até " &amp;I50</f>
        <v>até 5</v>
      </c>
      <c r="L50" s="164">
        <v>5.2446240120104209E-2</v>
      </c>
    </row>
    <row r="51" spans="1:13">
      <c r="B51" s="131"/>
      <c r="C51" s="156"/>
      <c r="D51" s="156"/>
      <c r="E51" s="156"/>
      <c r="F51" s="156"/>
      <c r="G51" s="156"/>
      <c r="H51" s="156"/>
      <c r="I51" s="161">
        <v>15</v>
      </c>
      <c r="J51" s="162">
        <v>7.4844350245065576E-3</v>
      </c>
      <c r="K51" s="163" t="str">
        <f t="shared" ref="K51:K58" si="1">"até " &amp;I51</f>
        <v>até 15</v>
      </c>
      <c r="L51" s="164">
        <v>0.12466331081379434</v>
      </c>
    </row>
    <row r="52" spans="1:13">
      <c r="B52" s="131"/>
      <c r="C52" s="156"/>
      <c r="D52" s="156"/>
      <c r="E52" s="156"/>
      <c r="F52" s="156"/>
      <c r="G52" s="156"/>
      <c r="H52" s="156"/>
      <c r="I52" s="161">
        <v>30</v>
      </c>
      <c r="J52" s="162">
        <v>1.1281847485318144E-2</v>
      </c>
      <c r="K52" s="163" t="str">
        <f t="shared" si="1"/>
        <v>até 30</v>
      </c>
      <c r="L52" s="164">
        <v>0.27242018810438468</v>
      </c>
    </row>
    <row r="53" spans="1:13">
      <c r="B53" s="131"/>
      <c r="C53" s="156"/>
      <c r="D53" s="156"/>
      <c r="E53" s="156"/>
      <c r="F53" s="156"/>
      <c r="G53" s="156"/>
      <c r="H53" s="156"/>
      <c r="I53" s="161">
        <v>45</v>
      </c>
      <c r="J53" s="162">
        <v>1.2308473528502671E-2</v>
      </c>
      <c r="K53" s="163" t="str">
        <f t="shared" si="1"/>
        <v>até 45</v>
      </c>
      <c r="L53" s="164">
        <v>0.47872786682562818</v>
      </c>
    </row>
    <row r="54" spans="1:13">
      <c r="B54" s="131"/>
      <c r="C54" s="156"/>
      <c r="D54" s="156"/>
      <c r="E54" s="156"/>
      <c r="F54" s="156"/>
      <c r="G54" s="156"/>
      <c r="H54" s="156"/>
      <c r="I54" s="161">
        <v>60</v>
      </c>
      <c r="J54" s="162">
        <v>8.8643087384642563E-3</v>
      </c>
      <c r="K54" s="163" t="str">
        <f t="shared" si="1"/>
        <v>até 60</v>
      </c>
      <c r="L54" s="164">
        <v>0.64100101558705347</v>
      </c>
    </row>
    <row r="55" spans="1:13">
      <c r="B55" s="131"/>
      <c r="C55" s="156"/>
      <c r="D55" s="156"/>
      <c r="E55" s="156"/>
      <c r="F55" s="156"/>
      <c r="G55" s="156"/>
      <c r="H55" s="156"/>
      <c r="I55" s="161">
        <v>75</v>
      </c>
      <c r="J55" s="162">
        <v>6.3143021150704288E-3</v>
      </c>
      <c r="K55" s="163" t="str">
        <f t="shared" si="1"/>
        <v>até 75</v>
      </c>
      <c r="L55" s="164">
        <v>0.76082924890713999</v>
      </c>
    </row>
    <row r="56" spans="1:13">
      <c r="B56" s="131"/>
      <c r="C56" s="156"/>
      <c r="D56" s="156"/>
      <c r="E56" s="156"/>
      <c r="F56" s="156"/>
      <c r="G56" s="156"/>
      <c r="H56" s="156"/>
      <c r="I56" s="161">
        <v>90</v>
      </c>
      <c r="J56" s="162">
        <v>5.0227403188060227E-3</v>
      </c>
      <c r="K56" s="163" t="str">
        <f t="shared" si="1"/>
        <v>até 90</v>
      </c>
      <c r="L56" s="164">
        <v>0.85209961584315808</v>
      </c>
    </row>
    <row r="57" spans="1:13">
      <c r="B57" s="131"/>
      <c r="C57" s="156"/>
      <c r="D57" s="156"/>
      <c r="E57" s="156"/>
      <c r="F57" s="156"/>
      <c r="G57" s="156"/>
      <c r="H57" s="156"/>
      <c r="I57" s="161">
        <v>100</v>
      </c>
      <c r="J57" s="162">
        <v>3.6870225636949708E-3</v>
      </c>
      <c r="K57" s="163" t="str">
        <f t="shared" si="1"/>
        <v>até 100</v>
      </c>
      <c r="L57" s="164">
        <v>0.89265686404380273</v>
      </c>
    </row>
    <row r="58" spans="1:13">
      <c r="B58" s="131"/>
      <c r="C58" s="156"/>
      <c r="D58" s="156"/>
      <c r="E58" s="156"/>
      <c r="F58" s="156"/>
      <c r="G58" s="156"/>
      <c r="H58" s="156"/>
      <c r="I58" s="161">
        <v>125</v>
      </c>
      <c r="J58" s="162">
        <v>1.4681856316509914E-3</v>
      </c>
      <c r="K58" s="163" t="str">
        <f t="shared" si="1"/>
        <v>até 125</v>
      </c>
      <c r="L58" s="164">
        <v>0.95190312182629033</v>
      </c>
    </row>
    <row r="59" spans="1:13" ht="13.5" thickBot="1">
      <c r="I59" s="165">
        <v>150</v>
      </c>
      <c r="J59" s="166">
        <v>6.8441736212301852E-4</v>
      </c>
      <c r="K59" s="167" t="str">
        <f>"até " &amp;I59</f>
        <v>até 150</v>
      </c>
      <c r="L59" s="168">
        <v>0.97891552965072604</v>
      </c>
    </row>
    <row r="60" spans="1:13" ht="14.25" thickTop="1" thickBot="1">
      <c r="I60" s="169"/>
      <c r="J60" s="169"/>
      <c r="K60" s="169"/>
      <c r="L60" s="130"/>
    </row>
    <row r="61" spans="1:13" ht="39.75" thickTop="1" thickBot="1">
      <c r="I61" s="170" t="s">
        <v>341</v>
      </c>
      <c r="J61" s="171"/>
      <c r="K61" s="171"/>
      <c r="L61" s="172">
        <v>54.377544487128539</v>
      </c>
    </row>
    <row r="62" spans="1:13" ht="13.5" thickTop="1">
      <c r="I62" s="174"/>
      <c r="J62" s="174"/>
      <c r="K62" s="174"/>
      <c r="L62" s="175"/>
    </row>
    <row r="64" spans="1:13" ht="24.75" customHeight="1">
      <c r="A64" s="126"/>
      <c r="B64" s="176"/>
      <c r="C64" s="126"/>
      <c r="D64" s="126"/>
      <c r="E64" s="126"/>
      <c r="F64" s="126"/>
      <c r="G64" s="126"/>
      <c r="H64" s="126"/>
      <c r="I64" s="126"/>
      <c r="J64" s="126"/>
      <c r="K64" s="126"/>
      <c r="L64" s="126"/>
      <c r="M64" s="126"/>
    </row>
  </sheetData>
  <mergeCells count="6">
    <mergeCell ref="K20:L20"/>
    <mergeCell ref="G19:H19"/>
    <mergeCell ref="C20:D20"/>
    <mergeCell ref="E20:F20"/>
    <mergeCell ref="G20:H20"/>
    <mergeCell ref="I20:J20"/>
  </mergeCells>
  <pageMargins left="0.73" right="0.56999999999999995" top="0.87" bottom="0.64" header="0.56999999999999995" footer="0"/>
  <pageSetup paperSize="9" scale="78" orientation="portrait" verticalDpi="12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R55"/>
  <sheetViews>
    <sheetView showGridLines="0" zoomScaleSheetLayoutView="100" workbookViewId="0"/>
  </sheetViews>
  <sheetFormatPr defaultColWidth="9.140625" defaultRowHeight="12.75"/>
  <cols>
    <col min="1" max="1" width="1.42578125" customWidth="1"/>
    <col min="2" max="2" width="3.42578125" customWidth="1"/>
    <col min="3" max="3" width="17.42578125" customWidth="1"/>
    <col min="4" max="4" width="11.5703125" customWidth="1"/>
    <col min="5" max="5" width="9.7109375" customWidth="1"/>
    <col min="6" max="6" width="1" customWidth="1"/>
    <col min="13" max="13" width="1.42578125" customWidth="1"/>
    <col min="16" max="19" width="0" hidden="1" customWidth="1"/>
  </cols>
  <sheetData>
    <row r="1" spans="1:18">
      <c r="B1" s="177" t="s">
        <v>50</v>
      </c>
      <c r="C1" s="178">
        <v>1</v>
      </c>
      <c r="D1" s="179"/>
    </row>
    <row r="2" spans="1:18" ht="20.25">
      <c r="B2" s="75" t="s">
        <v>342</v>
      </c>
      <c r="L2" s="42" t="s">
        <v>343</v>
      </c>
    </row>
    <row r="6" spans="1:18" ht="13.5" thickBot="1">
      <c r="A6" s="61"/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</row>
    <row r="7" spans="1:18" ht="13.5" thickTop="1">
      <c r="E7" s="118"/>
      <c r="P7" t="s">
        <v>344</v>
      </c>
      <c r="Q7" s="118">
        <v>173634</v>
      </c>
      <c r="R7" s="118" t="str">
        <f>P7&amp;Q7</f>
        <v>Média dia útil 173634</v>
      </c>
    </row>
    <row r="8" spans="1:18">
      <c r="P8" t="s">
        <v>345</v>
      </c>
      <c r="Q8" s="118">
        <v>138848</v>
      </c>
      <c r="R8" t="str">
        <f>P8&amp;Q8</f>
        <v>Média mensal 138848</v>
      </c>
    </row>
    <row r="9" spans="1:18">
      <c r="P9" t="s">
        <v>346</v>
      </c>
      <c r="Q9" s="118">
        <v>65799</v>
      </c>
      <c r="R9" t="str">
        <f>P9&amp;Q9</f>
        <v>Média FDS 65799</v>
      </c>
    </row>
    <row r="10" spans="1:18">
      <c r="C10" s="63"/>
      <c r="D10" s="63" t="s">
        <v>39</v>
      </c>
      <c r="E10" s="63" t="s">
        <v>338</v>
      </c>
    </row>
    <row r="11" spans="1:18" ht="6" customHeight="1"/>
    <row r="12" spans="1:18">
      <c r="C12" s="7" t="s">
        <v>347</v>
      </c>
      <c r="D12" s="180">
        <v>3646316</v>
      </c>
      <c r="E12" s="5">
        <v>0.84713274135208416</v>
      </c>
    </row>
    <row r="13" spans="1:18">
      <c r="C13" s="69" t="s">
        <v>348</v>
      </c>
      <c r="D13" s="181">
        <v>411660</v>
      </c>
      <c r="E13" s="5">
        <v>9.5639177818104354E-2</v>
      </c>
    </row>
    <row r="14" spans="1:18">
      <c r="C14" s="7" t="s">
        <v>349</v>
      </c>
      <c r="D14" s="180">
        <v>246327</v>
      </c>
      <c r="E14" s="5">
        <v>5.722808082981147E-2</v>
      </c>
    </row>
    <row r="15" spans="1:18" ht="7.5" customHeight="1"/>
    <row r="16" spans="1:18">
      <c r="C16" s="63" t="s">
        <v>350</v>
      </c>
      <c r="D16" s="182">
        <v>4304303</v>
      </c>
      <c r="E16" s="183"/>
    </row>
    <row r="18" spans="1:13" ht="19.5" customHeight="1" thickBot="1">
      <c r="A18" s="61"/>
      <c r="B18" s="61"/>
      <c r="C18" s="61"/>
      <c r="D18" s="184"/>
      <c r="E18" s="61"/>
      <c r="F18" s="61"/>
      <c r="G18" s="61"/>
      <c r="H18" s="61"/>
      <c r="I18" s="61"/>
      <c r="J18" s="61"/>
      <c r="K18" s="61"/>
      <c r="L18" s="61"/>
      <c r="M18" s="61"/>
    </row>
    <row r="19" spans="1:13" ht="15" customHeight="1" thickTop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</row>
    <row r="20" spans="1:13">
      <c r="C20" s="63"/>
      <c r="D20" s="63" t="s">
        <v>39</v>
      </c>
      <c r="E20" s="63" t="s">
        <v>338</v>
      </c>
    </row>
    <row r="21" spans="1:13" ht="7.5" customHeight="1">
      <c r="C21" s="1"/>
      <c r="D21" s="1"/>
      <c r="E21" s="1"/>
    </row>
    <row r="22" spans="1:13">
      <c r="C22" s="185" t="s">
        <v>347</v>
      </c>
      <c r="D22" s="186"/>
      <c r="E22" s="187"/>
    </row>
    <row r="23" spans="1:13">
      <c r="C23" s="7" t="s">
        <v>351</v>
      </c>
      <c r="D23" s="180">
        <v>871431</v>
      </c>
      <c r="E23" s="5">
        <v>0.2389894348158525</v>
      </c>
    </row>
    <row r="24" spans="1:13">
      <c r="C24" s="7" t="s">
        <v>352</v>
      </c>
      <c r="D24" s="180">
        <v>1509663</v>
      </c>
      <c r="E24" s="5">
        <v>0.41402418221569387</v>
      </c>
    </row>
    <row r="25" spans="1:13">
      <c r="C25" s="7" t="s">
        <v>353</v>
      </c>
      <c r="D25" s="180">
        <v>955844</v>
      </c>
      <c r="E25" s="5">
        <v>0.26213964999193706</v>
      </c>
    </row>
    <row r="26" spans="1:13">
      <c r="C26" s="7" t="s">
        <v>354</v>
      </c>
      <c r="D26" s="180">
        <v>309378</v>
      </c>
      <c r="E26" s="5">
        <v>8.484673297651657E-2</v>
      </c>
    </row>
    <row r="27" spans="1:13">
      <c r="C27" s="188" t="s">
        <v>348</v>
      </c>
      <c r="D27" s="189"/>
      <c r="E27" s="190"/>
    </row>
    <row r="28" spans="1:13">
      <c r="C28" s="7" t="s">
        <v>355</v>
      </c>
      <c r="D28" s="180">
        <v>296923</v>
      </c>
      <c r="E28" s="5">
        <v>0.72128212602633246</v>
      </c>
    </row>
    <row r="29" spans="1:13">
      <c r="C29" s="7" t="s">
        <v>356</v>
      </c>
      <c r="D29" s="180">
        <v>114737</v>
      </c>
      <c r="E29" s="5">
        <v>0.2787178739736676</v>
      </c>
    </row>
    <row r="30" spans="1:13">
      <c r="C30" s="188" t="s">
        <v>349</v>
      </c>
      <c r="D30" s="189"/>
      <c r="E30" s="190"/>
    </row>
    <row r="31" spans="1:13">
      <c r="C31" s="7" t="s">
        <v>357</v>
      </c>
      <c r="D31" s="180">
        <v>99888</v>
      </c>
      <c r="E31" s="5">
        <v>0.40550974923577199</v>
      </c>
    </row>
    <row r="32" spans="1:13">
      <c r="C32" s="7" t="s">
        <v>358</v>
      </c>
      <c r="D32" s="180">
        <v>146439</v>
      </c>
      <c r="E32" s="5">
        <v>0.59449025076422801</v>
      </c>
    </row>
    <row r="33" spans="1:13" ht="6" customHeight="1">
      <c r="C33" s="1"/>
      <c r="D33" s="1"/>
      <c r="E33" s="1"/>
    </row>
    <row r="34" spans="1:13">
      <c r="C34" s="63" t="s">
        <v>350</v>
      </c>
      <c r="D34" s="182">
        <f>D16</f>
        <v>4304303</v>
      </c>
      <c r="E34" s="183"/>
    </row>
    <row r="35" spans="1:13" ht="13.5" thickBot="1">
      <c r="A35" s="61"/>
      <c r="B35" s="61"/>
      <c r="C35" s="4"/>
      <c r="D35" s="4"/>
      <c r="E35" s="4"/>
      <c r="F35" s="61"/>
      <c r="G35" s="61"/>
      <c r="H35" s="61"/>
      <c r="I35" s="61"/>
      <c r="J35" s="61"/>
      <c r="K35" s="61"/>
      <c r="L35" s="61"/>
      <c r="M35" s="61"/>
    </row>
    <row r="36" spans="1:13" ht="6.75" customHeight="1" thickTop="1">
      <c r="C36" s="1"/>
      <c r="D36" s="1"/>
      <c r="E36" s="1"/>
    </row>
    <row r="37" spans="1:13">
      <c r="C37" s="1"/>
      <c r="D37" s="3"/>
      <c r="E37" s="1"/>
    </row>
    <row r="38" spans="1:13">
      <c r="C38" s="63"/>
      <c r="D38" s="63" t="s">
        <v>39</v>
      </c>
      <c r="E38" s="63" t="s">
        <v>338</v>
      </c>
    </row>
    <row r="39" spans="1:13" ht="7.5" customHeight="1">
      <c r="C39" s="1"/>
      <c r="D39" s="1"/>
      <c r="E39" s="1"/>
    </row>
    <row r="40" spans="1:13" ht="12.75" customHeight="1">
      <c r="C40" s="7" t="s">
        <v>123</v>
      </c>
      <c r="D40" s="180">
        <v>839860</v>
      </c>
      <c r="E40" s="5">
        <f t="shared" ref="E40:E50" si="0">D40/$D$52</f>
        <v>0.195121021916905</v>
      </c>
    </row>
    <row r="41" spans="1:13">
      <c r="C41" s="7" t="s">
        <v>132</v>
      </c>
      <c r="D41" s="180">
        <v>253132</v>
      </c>
      <c r="E41" s="5">
        <f t="shared" si="0"/>
        <v>5.8809056890279335E-2</v>
      </c>
    </row>
    <row r="42" spans="1:13">
      <c r="C42" s="7" t="s">
        <v>120</v>
      </c>
      <c r="D42" s="180">
        <v>205330</v>
      </c>
      <c r="E42" s="5">
        <f t="shared" si="0"/>
        <v>4.7703426083154463E-2</v>
      </c>
    </row>
    <row r="43" spans="1:13">
      <c r="C43" s="7" t="s">
        <v>111</v>
      </c>
      <c r="D43" s="180">
        <v>186075</v>
      </c>
      <c r="E43" s="5">
        <f t="shared" si="0"/>
        <v>4.3229995657833566E-2</v>
      </c>
    </row>
    <row r="44" spans="1:13">
      <c r="C44" s="7" t="s">
        <v>293</v>
      </c>
      <c r="D44" s="180">
        <v>175995</v>
      </c>
      <c r="E44" s="5">
        <f t="shared" si="0"/>
        <v>4.088815308773569E-2</v>
      </c>
    </row>
    <row r="45" spans="1:13">
      <c r="C45" s="7" t="s">
        <v>359</v>
      </c>
      <c r="D45" s="180">
        <v>157675</v>
      </c>
      <c r="E45" s="5">
        <f t="shared" si="0"/>
        <v>3.6631947146843521E-2</v>
      </c>
    </row>
    <row r="46" spans="1:13">
      <c r="C46" s="7" t="s">
        <v>281</v>
      </c>
      <c r="D46" s="180">
        <v>153098</v>
      </c>
      <c r="E46" s="5">
        <f t="shared" si="0"/>
        <v>3.5568592638575862E-2</v>
      </c>
    </row>
    <row r="47" spans="1:13">
      <c r="C47" s="7" t="s">
        <v>108</v>
      </c>
      <c r="D47" s="180">
        <v>136618</v>
      </c>
      <c r="E47" s="5">
        <f t="shared" si="0"/>
        <v>3.1739865896987268E-2</v>
      </c>
    </row>
    <row r="48" spans="1:13">
      <c r="C48" s="7" t="s">
        <v>278</v>
      </c>
      <c r="D48" s="180">
        <v>119590</v>
      </c>
      <c r="E48" s="5">
        <f t="shared" si="0"/>
        <v>2.7783824698214787E-2</v>
      </c>
    </row>
    <row r="49" spans="1:13">
      <c r="C49" s="7" t="s">
        <v>360</v>
      </c>
      <c r="D49" s="180">
        <v>116990</v>
      </c>
      <c r="E49" s="5">
        <f t="shared" si="0"/>
        <v>2.7179778003546682E-2</v>
      </c>
    </row>
    <row r="50" spans="1:13" ht="12.75" customHeight="1">
      <c r="C50" s="7" t="s">
        <v>361</v>
      </c>
      <c r="D50" s="180">
        <v>1959940</v>
      </c>
      <c r="E50" s="5">
        <f t="shared" si="0"/>
        <v>0.4553443379799238</v>
      </c>
    </row>
    <row r="51" spans="1:13" ht="7.5" customHeight="1">
      <c r="C51" s="1"/>
      <c r="D51" s="1"/>
      <c r="E51" s="1"/>
    </row>
    <row r="52" spans="1:13">
      <c r="C52" s="63" t="s">
        <v>350</v>
      </c>
      <c r="D52" s="182">
        <f>D34</f>
        <v>4304303</v>
      </c>
      <c r="E52" s="183"/>
    </row>
    <row r="53" spans="1:13">
      <c r="C53" s="1"/>
      <c r="D53" s="1"/>
      <c r="E53" s="1"/>
    </row>
    <row r="54" spans="1:13" ht="3.75" customHeight="1" thickBot="1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</row>
    <row r="55" spans="1:13" ht="13.5" thickTop="1"/>
  </sheetData>
  <printOptions horizontalCentered="1" verticalCentered="1"/>
  <pageMargins left="0.75" right="0.75" top="0.19685039370078741" bottom="0.98425196850393704" header="0" footer="0"/>
  <pageSetup paperSize="9" scale="85" orientation="landscape" verticalDpi="12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11"/>
    <pageSetUpPr fitToPage="1"/>
  </sheetPr>
  <dimension ref="A1:O28"/>
  <sheetViews>
    <sheetView showGridLines="0" tabSelected="1" zoomScaleSheetLayoutView="100" workbookViewId="0">
      <selection activeCell="C2" sqref="C2"/>
    </sheetView>
  </sheetViews>
  <sheetFormatPr defaultRowHeight="12.75"/>
  <cols>
    <col min="1" max="1" width="0.7109375" customWidth="1"/>
    <col min="2" max="2" width="11.28515625" customWidth="1"/>
    <col min="3" max="5" width="10" customWidth="1"/>
    <col min="6" max="6" width="10.7109375" customWidth="1"/>
    <col min="7" max="8" width="10.28515625" bestFit="1" customWidth="1"/>
    <col min="9" max="9" width="9.42578125" bestFit="1" customWidth="1"/>
    <col min="11" max="12" width="7.7109375" customWidth="1"/>
    <col min="13" max="13" width="0.5703125" customWidth="1"/>
  </cols>
  <sheetData>
    <row r="1" spans="1:15" s="194" customFormat="1" ht="24.75" customHeight="1">
      <c r="A1" s="191"/>
      <c r="B1" s="127" t="s">
        <v>390</v>
      </c>
      <c r="C1" s="192"/>
      <c r="D1" s="191"/>
      <c r="E1" s="191"/>
      <c r="F1" s="191"/>
      <c r="G1" s="191"/>
      <c r="H1" s="191"/>
      <c r="I1" s="193"/>
      <c r="J1" s="191"/>
      <c r="K1" s="191"/>
      <c r="L1" s="191"/>
      <c r="M1" s="191"/>
    </row>
    <row r="2" spans="1:15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5">
      <c r="B3" s="57" t="s">
        <v>362</v>
      </c>
      <c r="C3" s="57"/>
      <c r="D3" s="57"/>
      <c r="E3" s="57"/>
      <c r="J3" s="57"/>
      <c r="K3" s="57"/>
      <c r="L3" s="57"/>
    </row>
    <row r="4" spans="1:15">
      <c r="B4" s="195" t="s">
        <v>331</v>
      </c>
      <c r="C4" s="196" t="s">
        <v>363</v>
      </c>
      <c r="D4" s="196" t="s">
        <v>364</v>
      </c>
      <c r="E4" s="196" t="s">
        <v>365</v>
      </c>
      <c r="F4" s="196" t="s">
        <v>366</v>
      </c>
      <c r="G4" s="196" t="s">
        <v>367</v>
      </c>
      <c r="H4" s="197" t="s">
        <v>368</v>
      </c>
      <c r="I4" s="198" t="s">
        <v>0</v>
      </c>
      <c r="J4" s="57"/>
      <c r="K4" s="57"/>
      <c r="L4" s="57"/>
    </row>
    <row r="5" spans="1:15">
      <c r="B5" s="195" t="s">
        <v>52</v>
      </c>
      <c r="C5" s="199">
        <v>1103391</v>
      </c>
      <c r="D5" s="199">
        <v>256995</v>
      </c>
      <c r="E5" s="199">
        <v>107454</v>
      </c>
      <c r="F5" s="199">
        <v>31789</v>
      </c>
      <c r="G5" s="199">
        <v>54053</v>
      </c>
      <c r="H5" s="199">
        <v>14242</v>
      </c>
      <c r="I5" s="200">
        <f>SUM(C5:H5)</f>
        <v>1567924</v>
      </c>
      <c r="J5" s="201"/>
      <c r="K5" s="57"/>
      <c r="L5" s="57"/>
    </row>
    <row r="6" spans="1:15">
      <c r="B6" s="195" t="s">
        <v>51</v>
      </c>
      <c r="C6" s="199">
        <v>800053</v>
      </c>
      <c r="D6" s="199">
        <v>500629</v>
      </c>
      <c r="E6" s="199">
        <v>249230</v>
      </c>
      <c r="F6" s="199">
        <v>71260</v>
      </c>
      <c r="G6" s="199">
        <v>45593</v>
      </c>
      <c r="H6" s="199">
        <v>16743</v>
      </c>
      <c r="I6" s="200">
        <f>SUM(C6:H6)</f>
        <v>1683508</v>
      </c>
      <c r="J6" s="201"/>
      <c r="K6" s="57"/>
      <c r="L6" s="57"/>
    </row>
    <row r="7" spans="1:15">
      <c r="B7" s="195" t="s">
        <v>369</v>
      </c>
      <c r="C7" s="199">
        <v>251939</v>
      </c>
      <c r="D7" s="199">
        <v>232933</v>
      </c>
      <c r="E7" s="199">
        <v>129569</v>
      </c>
      <c r="F7" s="199">
        <v>58375</v>
      </c>
      <c r="G7" s="199">
        <v>31804</v>
      </c>
      <c r="H7" s="199">
        <v>22909</v>
      </c>
      <c r="I7" s="200">
        <f>SUM(C7:H7)</f>
        <v>727529</v>
      </c>
      <c r="J7" s="201"/>
      <c r="K7" s="57"/>
      <c r="L7" s="57"/>
    </row>
    <row r="8" spans="1:15" ht="13.5" thickBot="1">
      <c r="B8" s="202" t="s">
        <v>370</v>
      </c>
      <c r="C8" s="203">
        <v>182976</v>
      </c>
      <c r="D8" s="203">
        <v>87491</v>
      </c>
      <c r="E8" s="203">
        <v>37079</v>
      </c>
      <c r="F8" s="203">
        <v>6639</v>
      </c>
      <c r="G8" s="203">
        <v>6131</v>
      </c>
      <c r="H8" s="203">
        <v>301</v>
      </c>
      <c r="I8" s="204">
        <f>SUM(C8:H8)</f>
        <v>320617</v>
      </c>
      <c r="J8" s="201"/>
      <c r="K8" s="57"/>
      <c r="L8" s="57"/>
    </row>
    <row r="9" spans="1:15" ht="13.5" thickTop="1">
      <c r="B9" s="205" t="s">
        <v>0</v>
      </c>
      <c r="C9" s="206">
        <f t="shared" ref="C9:I9" si="0">SUM(C5:C8)</f>
        <v>2338359</v>
      </c>
      <c r="D9" s="206">
        <f t="shared" si="0"/>
        <v>1078048</v>
      </c>
      <c r="E9" s="206">
        <f t="shared" si="0"/>
        <v>523332</v>
      </c>
      <c r="F9" s="206">
        <f t="shared" si="0"/>
        <v>168063</v>
      </c>
      <c r="G9" s="206">
        <f t="shared" si="0"/>
        <v>137581</v>
      </c>
      <c r="H9" s="206">
        <f t="shared" si="0"/>
        <v>54195</v>
      </c>
      <c r="I9" s="206">
        <f t="shared" si="0"/>
        <v>4299578</v>
      </c>
      <c r="J9" s="207"/>
      <c r="K9" s="207"/>
      <c r="L9" s="207"/>
      <c r="M9" s="207"/>
      <c r="N9" s="207"/>
      <c r="O9" s="207"/>
    </row>
    <row r="10" spans="1:15">
      <c r="C10" s="194"/>
      <c r="D10" s="194"/>
      <c r="E10" s="194"/>
      <c r="F10" s="194"/>
      <c r="G10" s="194"/>
      <c r="H10" s="194"/>
      <c r="I10" s="194"/>
      <c r="J10" s="201"/>
      <c r="K10" s="207"/>
      <c r="L10" s="207"/>
      <c r="M10" s="207"/>
      <c r="N10" s="207"/>
      <c r="O10" s="207"/>
    </row>
    <row r="11" spans="1:15">
      <c r="B11" s="57" t="s">
        <v>371</v>
      </c>
      <c r="C11" s="52"/>
      <c r="D11" s="52"/>
      <c r="E11" s="52"/>
      <c r="F11" s="194"/>
      <c r="G11" s="194"/>
      <c r="H11" s="194"/>
      <c r="J11" s="57"/>
      <c r="K11" s="57"/>
      <c r="L11" s="57"/>
    </row>
    <row r="12" spans="1:15">
      <c r="B12" s="195" t="s">
        <v>331</v>
      </c>
      <c r="C12" s="196" t="s">
        <v>363</v>
      </c>
      <c r="D12" s="196" t="s">
        <v>364</v>
      </c>
      <c r="E12" s="196" t="s">
        <v>365</v>
      </c>
      <c r="F12" s="196" t="s">
        <v>366</v>
      </c>
      <c r="G12" s="196" t="s">
        <v>367</v>
      </c>
      <c r="H12" s="197" t="s">
        <v>368</v>
      </c>
      <c r="I12" s="208" t="s">
        <v>0</v>
      </c>
      <c r="J12" s="57"/>
      <c r="K12" s="57"/>
      <c r="L12" s="57"/>
    </row>
    <row r="13" spans="1:15">
      <c r="B13" s="195" t="s">
        <v>52</v>
      </c>
      <c r="C13" s="209">
        <f t="shared" ref="C13:I17" si="1">+C5/$I$9</f>
        <v>0.25662774346691697</v>
      </c>
      <c r="D13" s="209">
        <f t="shared" si="1"/>
        <v>5.9772145080284625E-2</v>
      </c>
      <c r="E13" s="209">
        <f t="shared" si="1"/>
        <v>2.4991755004793493E-2</v>
      </c>
      <c r="F13" s="209">
        <f t="shared" si="1"/>
        <v>7.3935162939246599E-3</v>
      </c>
      <c r="G13" s="209">
        <f t="shared" si="1"/>
        <v>1.2571698896961516E-2</v>
      </c>
      <c r="H13" s="209">
        <f t="shared" si="1"/>
        <v>3.3124181024277266E-3</v>
      </c>
      <c r="I13" s="210">
        <f t="shared" si="1"/>
        <v>0.36466927684530903</v>
      </c>
      <c r="J13" s="201"/>
      <c r="K13" s="57"/>
      <c r="L13" s="57"/>
    </row>
    <row r="14" spans="1:15">
      <c r="B14" s="195" t="s">
        <v>51</v>
      </c>
      <c r="C14" s="209">
        <f t="shared" si="1"/>
        <v>0.18607709872922412</v>
      </c>
      <c r="D14" s="209">
        <f t="shared" si="1"/>
        <v>0.11643677588823834</v>
      </c>
      <c r="E14" s="209">
        <f t="shared" si="1"/>
        <v>5.7966153887660604E-2</v>
      </c>
      <c r="F14" s="209">
        <f t="shared" si="1"/>
        <v>1.6573719560384764E-2</v>
      </c>
      <c r="G14" s="209">
        <f t="shared" si="1"/>
        <v>1.0604063933716285E-2</v>
      </c>
      <c r="H14" s="209">
        <f t="shared" si="1"/>
        <v>3.8941030956991594E-3</v>
      </c>
      <c r="I14" s="210">
        <f t="shared" si="1"/>
        <v>0.39155191509492326</v>
      </c>
      <c r="J14" s="201"/>
      <c r="K14" s="57"/>
      <c r="L14" s="57"/>
    </row>
    <row r="15" spans="1:15">
      <c r="B15" s="195" t="s">
        <v>369</v>
      </c>
      <c r="C15" s="209">
        <f t="shared" si="1"/>
        <v>5.8596215721635939E-2</v>
      </c>
      <c r="D15" s="209">
        <f t="shared" si="1"/>
        <v>5.4175781902316922E-2</v>
      </c>
      <c r="E15" s="209">
        <f t="shared" si="1"/>
        <v>3.0135283044056882E-2</v>
      </c>
      <c r="F15" s="209">
        <f t="shared" si="1"/>
        <v>1.3576913827357011E-2</v>
      </c>
      <c r="G15" s="209">
        <f t="shared" si="1"/>
        <v>7.3970050083984988E-3</v>
      </c>
      <c r="H15" s="209">
        <f t="shared" si="1"/>
        <v>5.3281973254119359E-3</v>
      </c>
      <c r="I15" s="210">
        <f t="shared" si="1"/>
        <v>0.16920939682917718</v>
      </c>
      <c r="J15" s="201"/>
      <c r="K15" s="57"/>
      <c r="L15" s="57"/>
    </row>
    <row r="16" spans="1:15" ht="13.5" thickBot="1">
      <c r="B16" s="202" t="s">
        <v>370</v>
      </c>
      <c r="C16" s="211">
        <f t="shared" si="1"/>
        <v>4.2556734637678395E-2</v>
      </c>
      <c r="D16" s="211">
        <f t="shared" si="1"/>
        <v>2.0348741202043549E-2</v>
      </c>
      <c r="E16" s="211">
        <f t="shared" si="1"/>
        <v>8.6238695983652351E-3</v>
      </c>
      <c r="F16" s="211">
        <f t="shared" si="1"/>
        <v>1.5441050261211682E-3</v>
      </c>
      <c r="G16" s="211">
        <f t="shared" si="1"/>
        <v>1.4259538959404854E-3</v>
      </c>
      <c r="H16" s="211">
        <f t="shared" si="1"/>
        <v>7.0006870441703816E-5</v>
      </c>
      <c r="I16" s="212">
        <f t="shared" si="1"/>
        <v>7.4569411230590535E-2</v>
      </c>
      <c r="J16" s="201"/>
      <c r="K16" s="57"/>
      <c r="L16" s="57"/>
    </row>
    <row r="17" spans="1:15" ht="13.5" thickTop="1">
      <c r="B17" s="205" t="s">
        <v>0</v>
      </c>
      <c r="C17" s="213">
        <f t="shared" si="1"/>
        <v>0.54385779255545541</v>
      </c>
      <c r="D17" s="213">
        <f t="shared" si="1"/>
        <v>0.25073344407288345</v>
      </c>
      <c r="E17" s="213">
        <f t="shared" si="1"/>
        <v>0.12171706153487621</v>
      </c>
      <c r="F17" s="213">
        <f t="shared" si="1"/>
        <v>3.9088254707787602E-2</v>
      </c>
      <c r="G17" s="213">
        <f t="shared" si="1"/>
        <v>3.1998721735016784E-2</v>
      </c>
      <c r="H17" s="213">
        <f t="shared" si="1"/>
        <v>1.2604725393980526E-2</v>
      </c>
      <c r="I17" s="214">
        <f t="shared" si="1"/>
        <v>1</v>
      </c>
      <c r="J17" s="207"/>
      <c r="K17" s="207"/>
      <c r="L17" s="207"/>
      <c r="M17" s="207"/>
      <c r="N17" s="207"/>
      <c r="O17" s="207"/>
    </row>
    <row r="18" spans="1:15">
      <c r="C18" s="194"/>
      <c r="D18" s="194"/>
      <c r="E18" s="194"/>
      <c r="F18" s="194"/>
      <c r="G18" s="194"/>
      <c r="H18" s="194"/>
      <c r="J18" s="201"/>
      <c r="K18" s="207"/>
      <c r="L18" s="207"/>
      <c r="M18" s="207"/>
      <c r="N18" s="207"/>
      <c r="O18" s="207"/>
    </row>
    <row r="19" spans="1:15">
      <c r="B19" s="57" t="s">
        <v>372</v>
      </c>
      <c r="C19" s="194"/>
      <c r="D19" s="194"/>
      <c r="E19" s="194"/>
      <c r="F19" s="194"/>
      <c r="G19" s="194"/>
      <c r="H19" s="215"/>
      <c r="I19" s="118"/>
      <c r="L19" s="57"/>
    </row>
    <row r="20" spans="1:15">
      <c r="B20" s="195" t="s">
        <v>373</v>
      </c>
      <c r="C20" s="196" t="s">
        <v>363</v>
      </c>
      <c r="D20" s="196" t="s">
        <v>364</v>
      </c>
      <c r="E20" s="196" t="s">
        <v>365</v>
      </c>
      <c r="F20" s="196" t="s">
        <v>366</v>
      </c>
      <c r="G20" s="216" t="s">
        <v>367</v>
      </c>
      <c r="H20" s="217" t="s">
        <v>368</v>
      </c>
      <c r="I20" s="198" t="s">
        <v>0</v>
      </c>
      <c r="L20" s="57"/>
    </row>
    <row r="21" spans="1:15">
      <c r="B21" s="195" t="s">
        <v>52</v>
      </c>
      <c r="C21" s="199">
        <v>5</v>
      </c>
      <c r="D21" s="199">
        <v>0</v>
      </c>
      <c r="E21" s="199">
        <v>0</v>
      </c>
      <c r="F21" s="199">
        <v>494</v>
      </c>
      <c r="G21" s="199">
        <v>23</v>
      </c>
      <c r="H21" s="199">
        <v>0</v>
      </c>
      <c r="I21" s="200">
        <f>SUM(C21:H21)</f>
        <v>522</v>
      </c>
      <c r="L21" s="57"/>
    </row>
    <row r="22" spans="1:15">
      <c r="B22" s="196" t="s">
        <v>51</v>
      </c>
      <c r="C22" s="199">
        <v>0</v>
      </c>
      <c r="D22" s="199">
        <v>241</v>
      </c>
      <c r="E22" s="199">
        <v>847</v>
      </c>
      <c r="F22" s="199">
        <v>1472</v>
      </c>
      <c r="G22" s="199">
        <v>0</v>
      </c>
      <c r="H22" s="199">
        <v>233</v>
      </c>
      <c r="I22" s="200">
        <f>SUM(C22:H22)</f>
        <v>2793</v>
      </c>
      <c r="L22" s="57"/>
    </row>
    <row r="23" spans="1:15">
      <c r="B23" s="195" t="s">
        <v>369</v>
      </c>
      <c r="C23" s="199">
        <v>17</v>
      </c>
      <c r="D23" s="199">
        <v>71</v>
      </c>
      <c r="E23" s="199">
        <v>69</v>
      </c>
      <c r="F23" s="199">
        <v>1253</v>
      </c>
      <c r="G23" s="199">
        <v>0</v>
      </c>
      <c r="H23" s="199">
        <v>0</v>
      </c>
      <c r="I23" s="200">
        <f>SUM(C23:H23)</f>
        <v>1410</v>
      </c>
      <c r="L23" s="57"/>
    </row>
    <row r="24" spans="1:15" ht="13.5" thickBot="1">
      <c r="B24" s="202" t="s">
        <v>370</v>
      </c>
      <c r="C24" s="203">
        <v>0</v>
      </c>
      <c r="D24" s="203">
        <v>0</v>
      </c>
      <c r="E24" s="203">
        <v>0</v>
      </c>
      <c r="F24" s="203">
        <v>0</v>
      </c>
      <c r="G24" s="203">
        <v>0</v>
      </c>
      <c r="H24" s="203">
        <v>0</v>
      </c>
      <c r="I24" s="218">
        <f>SUM(C24:H24)</f>
        <v>0</v>
      </c>
      <c r="L24" s="57"/>
    </row>
    <row r="25" spans="1:15" ht="13.5" thickTop="1">
      <c r="B25" s="205" t="s">
        <v>0</v>
      </c>
      <c r="C25" s="206">
        <f t="shared" ref="C25:H25" si="2">SUM(C20:C24)</f>
        <v>22</v>
      </c>
      <c r="D25" s="206">
        <f t="shared" si="2"/>
        <v>312</v>
      </c>
      <c r="E25" s="206">
        <f t="shared" si="2"/>
        <v>916</v>
      </c>
      <c r="F25" s="206">
        <f t="shared" si="2"/>
        <v>3219</v>
      </c>
      <c r="G25" s="206">
        <f t="shared" si="2"/>
        <v>23</v>
      </c>
      <c r="H25" s="206">
        <f t="shared" si="2"/>
        <v>233</v>
      </c>
      <c r="I25" s="206">
        <f>SUM(I20:I24)</f>
        <v>4725</v>
      </c>
      <c r="L25" s="57"/>
    </row>
    <row r="26" spans="1:15">
      <c r="H26" s="118"/>
      <c r="I26" s="219"/>
      <c r="L26" s="57"/>
    </row>
    <row r="28" spans="1:15" ht="24.75" customHeight="1">
      <c r="A28" s="191"/>
      <c r="B28" s="220"/>
      <c r="C28" s="191"/>
      <c r="D28" s="191"/>
      <c r="E28" s="191"/>
      <c r="F28" s="191"/>
      <c r="G28" s="191"/>
      <c r="H28" s="191"/>
      <c r="I28" s="191"/>
      <c r="J28" s="191"/>
      <c r="K28" s="191"/>
      <c r="L28" s="191"/>
    </row>
  </sheetData>
  <pageMargins left="0.73" right="0.56999999999999995" top="0.87" bottom="0.64" header="0.56999999999999995" footer="0"/>
  <pageSetup paperSize="9" scale="83" orientation="portrait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7</vt:i4>
      </vt:variant>
      <vt:variant>
        <vt:lpstr>Intervalos com nome</vt:lpstr>
      </vt:variant>
      <vt:variant>
        <vt:i4>7</vt:i4>
      </vt:variant>
    </vt:vector>
  </HeadingPairs>
  <TitlesOfParts>
    <vt:vector size="14" baseType="lpstr">
      <vt:lpstr>Resumo Operação Mensal</vt:lpstr>
      <vt:lpstr>Detalhe Oferta</vt:lpstr>
      <vt:lpstr>Resumo Ocupação</vt:lpstr>
      <vt:lpstr>Detalhe Velocidades</vt:lpstr>
      <vt:lpstr>Detalhe Procura</vt:lpstr>
      <vt:lpstr>Validações Mensal</vt:lpstr>
      <vt:lpstr>Utilizaçao Titulos</vt:lpstr>
      <vt:lpstr>'Detalhe Oferta'!Área_de_Impressão</vt:lpstr>
      <vt:lpstr>'Detalhe Procura'!Área_de_Impressão</vt:lpstr>
      <vt:lpstr>'Detalhe Velocidades'!Área_de_Impressão</vt:lpstr>
      <vt:lpstr>'Resumo Ocupação'!Área_de_Impressão</vt:lpstr>
      <vt:lpstr>'Resumo Operação Mensal'!Área_de_Impressão</vt:lpstr>
      <vt:lpstr>'Validações Mensal'!Área_de_Impressão</vt:lpstr>
      <vt:lpstr>'Detalhe Velocidades'!Títulos_de_Impressão</vt:lpstr>
    </vt:vector>
  </TitlesOfParts>
  <Company>Metro do Porto,SA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Pinto</dc:creator>
  <cp:lastModifiedBy>Pedro Pinto</cp:lastModifiedBy>
  <dcterms:created xsi:type="dcterms:W3CDTF">2009-03-26T15:47:07Z</dcterms:created>
  <dcterms:modified xsi:type="dcterms:W3CDTF">2009-05-05T15:31:52Z</dcterms:modified>
</cp:coreProperties>
</file>